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P40" i="2" s="1"/>
  <c r="O39" i="2"/>
  <c r="N39" i="2"/>
  <c r="M39" i="2"/>
  <c r="L39" i="2"/>
  <c r="K39" i="2"/>
  <c r="J39" i="2"/>
  <c r="I39" i="2"/>
  <c r="H39" i="2"/>
  <c r="H40" i="2" s="1"/>
  <c r="G39" i="2"/>
  <c r="F39" i="2"/>
  <c r="E39" i="2"/>
  <c r="D39" i="2"/>
  <c r="C39" i="2"/>
  <c r="S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U40" i="4"/>
  <c r="AA39" i="4"/>
  <c r="Y39" i="4"/>
  <c r="X39" i="4"/>
  <c r="W39" i="4"/>
  <c r="V39" i="4"/>
  <c r="U39" i="4"/>
  <c r="T39" i="4"/>
  <c r="T40" i="4" s="1"/>
  <c r="S39" i="4"/>
  <c r="R39" i="4"/>
  <c r="Q39" i="4"/>
  <c r="P39" i="4"/>
  <c r="O39" i="4"/>
  <c r="N39" i="4"/>
  <c r="M39" i="4"/>
  <c r="L39" i="4"/>
  <c r="L40" i="4" s="1"/>
  <c r="K39" i="4"/>
  <c r="J39" i="4"/>
  <c r="I39" i="4"/>
  <c r="H39" i="4"/>
  <c r="G39" i="4"/>
  <c r="F39" i="4"/>
  <c r="E39" i="4"/>
  <c r="D39" i="4"/>
  <c r="D40" i="4" s="1"/>
  <c r="C39" i="4"/>
  <c r="AA39" i="5"/>
  <c r="Y39" i="5"/>
  <c r="X39" i="5"/>
  <c r="Z39" i="5" s="1"/>
  <c r="W39" i="5"/>
  <c r="V39" i="5"/>
  <c r="U39" i="5"/>
  <c r="T39" i="5"/>
  <c r="T40" i="5" s="1"/>
  <c r="S39" i="5"/>
  <c r="R39" i="5"/>
  <c r="Q39" i="5"/>
  <c r="P39" i="5"/>
  <c r="O39" i="5"/>
  <c r="N39" i="5"/>
  <c r="M39" i="5"/>
  <c r="L39" i="5"/>
  <c r="L40" i="5" s="1"/>
  <c r="K39" i="5"/>
  <c r="J39" i="5"/>
  <c r="I39" i="5"/>
  <c r="H39" i="5"/>
  <c r="G39" i="5"/>
  <c r="F39" i="5"/>
  <c r="E39" i="5"/>
  <c r="D39" i="5"/>
  <c r="D40" i="5" s="1"/>
  <c r="C39" i="5"/>
  <c r="AA39" i="6"/>
  <c r="Y39" i="6"/>
  <c r="X39" i="6"/>
  <c r="Z39" i="6" s="1"/>
  <c r="W39" i="6"/>
  <c r="V39" i="6"/>
  <c r="U39" i="6"/>
  <c r="T39" i="6"/>
  <c r="T40" i="6" s="1"/>
  <c r="S39" i="6"/>
  <c r="R39" i="6"/>
  <c r="Q39" i="6"/>
  <c r="P39" i="6"/>
  <c r="O39" i="6"/>
  <c r="N39" i="6"/>
  <c r="M39" i="6"/>
  <c r="L39" i="6"/>
  <c r="L40" i="6" s="1"/>
  <c r="K39" i="6"/>
  <c r="J39" i="6"/>
  <c r="I39" i="6"/>
  <c r="H39" i="6"/>
  <c r="G39" i="6"/>
  <c r="F39" i="6"/>
  <c r="E39" i="6"/>
  <c r="D39" i="6"/>
  <c r="D40" i="6" s="1"/>
  <c r="C39" i="6"/>
  <c r="AA39" i="7"/>
  <c r="Y39" i="7"/>
  <c r="X39" i="7"/>
  <c r="Z39" i="7" s="1"/>
  <c r="W39" i="7"/>
  <c r="V39" i="7"/>
  <c r="U39" i="7"/>
  <c r="T39" i="7"/>
  <c r="T40" i="7" s="1"/>
  <c r="S39" i="7"/>
  <c r="R39" i="7"/>
  <c r="Q39" i="7"/>
  <c r="P39" i="7"/>
  <c r="O39" i="7"/>
  <c r="N39" i="7"/>
  <c r="M39" i="7"/>
  <c r="L39" i="7"/>
  <c r="L40" i="7" s="1"/>
  <c r="K39" i="7"/>
  <c r="J39" i="7"/>
  <c r="I39" i="7"/>
  <c r="H39" i="7"/>
  <c r="G39" i="7"/>
  <c r="F39" i="7"/>
  <c r="E39" i="7"/>
  <c r="D39" i="7"/>
  <c r="D40" i="7" s="1"/>
  <c r="C39" i="7"/>
  <c r="AA39" i="8"/>
  <c r="Y39" i="8"/>
  <c r="X39" i="8"/>
  <c r="Z39" i="8" s="1"/>
  <c r="W39" i="8"/>
  <c r="V39" i="8"/>
  <c r="U39" i="8"/>
  <c r="T39" i="8"/>
  <c r="T40" i="8" s="1"/>
  <c r="S39" i="8"/>
  <c r="R39" i="8"/>
  <c r="Q39" i="8"/>
  <c r="P39" i="8"/>
  <c r="O39" i="8"/>
  <c r="N39" i="8"/>
  <c r="M39" i="8"/>
  <c r="L39" i="8"/>
  <c r="L40" i="8" s="1"/>
  <c r="K39" i="8"/>
  <c r="J39" i="8"/>
  <c r="I39" i="8"/>
  <c r="H39" i="8"/>
  <c r="G39" i="8"/>
  <c r="F39" i="8"/>
  <c r="E39" i="8"/>
  <c r="D39" i="8"/>
  <c r="D40" i="8" s="1"/>
  <c r="C39" i="8"/>
  <c r="AA39" i="9"/>
  <c r="Y39" i="9"/>
  <c r="X39" i="9"/>
  <c r="Z39" i="9" s="1"/>
  <c r="W39" i="9"/>
  <c r="V39" i="9"/>
  <c r="U39" i="9"/>
  <c r="T39" i="9"/>
  <c r="T40" i="9" s="1"/>
  <c r="S39" i="9"/>
  <c r="R39" i="9"/>
  <c r="Q39" i="9"/>
  <c r="P39" i="9"/>
  <c r="O39" i="9"/>
  <c r="N39" i="9"/>
  <c r="M39" i="9"/>
  <c r="L39" i="9"/>
  <c r="L40" i="9" s="1"/>
  <c r="K39" i="9"/>
  <c r="J39" i="9"/>
  <c r="I39" i="9"/>
  <c r="H39" i="9"/>
  <c r="G39" i="9"/>
  <c r="F39" i="9"/>
  <c r="E39" i="9"/>
  <c r="D39" i="9"/>
  <c r="D40" i="9" s="1"/>
  <c r="C39" i="9"/>
  <c r="AA39" i="10"/>
  <c r="AA40" i="10" s="1"/>
  <c r="Y39" i="10"/>
  <c r="X39" i="10"/>
  <c r="Z39" i="10" s="1"/>
  <c r="W39" i="10"/>
  <c r="V39" i="10"/>
  <c r="U39" i="10"/>
  <c r="T39" i="10"/>
  <c r="T40" i="10" s="1"/>
  <c r="S39" i="10"/>
  <c r="R39" i="10"/>
  <c r="R40" i="10" s="1"/>
  <c r="Q39" i="10"/>
  <c r="P39" i="10"/>
  <c r="O39" i="10"/>
  <c r="N39" i="10"/>
  <c r="M39" i="10"/>
  <c r="L39" i="10"/>
  <c r="L40" i="10" s="1"/>
  <c r="K39" i="10"/>
  <c r="J39" i="10"/>
  <c r="J40" i="10" s="1"/>
  <c r="I39" i="10"/>
  <c r="H39" i="10"/>
  <c r="G39" i="10"/>
  <c r="F39" i="10"/>
  <c r="E39" i="10"/>
  <c r="D39" i="10"/>
  <c r="D40" i="10" s="1"/>
  <c r="C39" i="10"/>
  <c r="AA39" i="11"/>
  <c r="AA40" i="11" s="1"/>
  <c r="Y39" i="11"/>
  <c r="X39" i="11"/>
  <c r="Z39" i="11" s="1"/>
  <c r="W39" i="11"/>
  <c r="V39" i="11"/>
  <c r="U39" i="11"/>
  <c r="T39" i="11"/>
  <c r="T40" i="11" s="1"/>
  <c r="S39" i="11"/>
  <c r="R39" i="11"/>
  <c r="R40" i="11" s="1"/>
  <c r="Q39" i="11"/>
  <c r="P39" i="11"/>
  <c r="O39" i="11"/>
  <c r="N39" i="11"/>
  <c r="M39" i="11"/>
  <c r="L39" i="11"/>
  <c r="L40" i="11" s="1"/>
  <c r="K39" i="11"/>
  <c r="J39" i="11"/>
  <c r="J40" i="11" s="1"/>
  <c r="I39" i="11"/>
  <c r="H39" i="11"/>
  <c r="G39" i="11"/>
  <c r="F39" i="11"/>
  <c r="E39" i="11"/>
  <c r="D39" i="11"/>
  <c r="D40" i="11" s="1"/>
  <c r="C39" i="11"/>
  <c r="AA39" i="12"/>
  <c r="AA40" i="12" s="1"/>
  <c r="Y39" i="12"/>
  <c r="X39" i="12"/>
  <c r="Z39" i="12" s="1"/>
  <c r="W39" i="12"/>
  <c r="V39" i="12"/>
  <c r="U39" i="12"/>
  <c r="T39" i="12"/>
  <c r="T40" i="12" s="1"/>
  <c r="S39" i="12"/>
  <c r="R39" i="12"/>
  <c r="R40" i="12" s="1"/>
  <c r="Q39" i="12"/>
  <c r="P39" i="12"/>
  <c r="O39" i="12"/>
  <c r="N39" i="12"/>
  <c r="M39" i="12"/>
  <c r="L39" i="12"/>
  <c r="L40" i="12" s="1"/>
  <c r="K39" i="12"/>
  <c r="J39" i="12"/>
  <c r="J40" i="12" s="1"/>
  <c r="I39" i="12"/>
  <c r="H39" i="12"/>
  <c r="G39" i="12"/>
  <c r="F39" i="12"/>
  <c r="E39" i="12"/>
  <c r="D39" i="12"/>
  <c r="D40" i="12" s="1"/>
  <c r="C39" i="12"/>
  <c r="AA39" i="13"/>
  <c r="AA40" i="13" s="1"/>
  <c r="Y39" i="13"/>
  <c r="X39" i="13"/>
  <c r="W39" i="13"/>
  <c r="V39" i="13"/>
  <c r="V40" i="13" s="1"/>
  <c r="U39" i="13"/>
  <c r="T39" i="13"/>
  <c r="S39" i="13"/>
  <c r="S40" i="13" s="1"/>
  <c r="R39" i="13"/>
  <c r="Q39" i="13"/>
  <c r="P39" i="13"/>
  <c r="O39" i="13"/>
  <c r="N39" i="13"/>
  <c r="N40" i="13" s="1"/>
  <c r="M39" i="13"/>
  <c r="L39" i="13"/>
  <c r="K39" i="13"/>
  <c r="K40" i="13" s="1"/>
  <c r="J39" i="13"/>
  <c r="I39" i="13"/>
  <c r="H39" i="13"/>
  <c r="G39" i="13"/>
  <c r="F39" i="13"/>
  <c r="F40" i="13" s="1"/>
  <c r="E39" i="13"/>
  <c r="D39" i="13"/>
  <c r="C39" i="13"/>
  <c r="C40" i="13" s="1"/>
  <c r="AA39" i="14"/>
  <c r="Y39" i="14"/>
  <c r="Y40" i="14" s="1"/>
  <c r="X39" i="14"/>
  <c r="W39" i="14"/>
  <c r="V39" i="14"/>
  <c r="V40" i="14" s="1"/>
  <c r="U39" i="14"/>
  <c r="T39" i="14"/>
  <c r="S39" i="14"/>
  <c r="R39" i="14"/>
  <c r="Q39" i="14"/>
  <c r="Q40" i="14" s="1"/>
  <c r="P39" i="14"/>
  <c r="O39" i="14"/>
  <c r="N39" i="14"/>
  <c r="N40" i="14" s="1"/>
  <c r="M39" i="14"/>
  <c r="L39" i="14"/>
  <c r="K39" i="14"/>
  <c r="J39" i="14"/>
  <c r="I39" i="14"/>
  <c r="H39" i="14"/>
  <c r="G39" i="14"/>
  <c r="F39" i="14"/>
  <c r="F40" i="14" s="1"/>
  <c r="E39" i="14"/>
  <c r="D39" i="14"/>
  <c r="C39" i="14"/>
  <c r="Q40" i="15"/>
  <c r="I40" i="15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S40" i="16"/>
  <c r="AA39" i="16"/>
  <c r="Y39" i="16"/>
  <c r="X39" i="16"/>
  <c r="Z39" i="16" s="1"/>
  <c r="W39" i="16"/>
  <c r="V39" i="16"/>
  <c r="V40" i="16" s="1"/>
  <c r="U39" i="16"/>
  <c r="T39" i="16"/>
  <c r="T40" i="16" s="1"/>
  <c r="S39" i="16"/>
  <c r="R39" i="16"/>
  <c r="Q39" i="16"/>
  <c r="P39" i="16"/>
  <c r="O39" i="16"/>
  <c r="N39" i="16"/>
  <c r="N40" i="16" s="1"/>
  <c r="M39" i="16"/>
  <c r="L39" i="16"/>
  <c r="L40" i="16" s="1"/>
  <c r="K39" i="16"/>
  <c r="J39" i="16"/>
  <c r="I39" i="16"/>
  <c r="H39" i="16"/>
  <c r="G39" i="16"/>
  <c r="F39" i="16"/>
  <c r="F40" i="16" s="1"/>
  <c r="E39" i="16"/>
  <c r="D39" i="16"/>
  <c r="D40" i="16" s="1"/>
  <c r="C39" i="16"/>
  <c r="I40" i="17"/>
  <c r="AA39" i="17"/>
  <c r="AA40" i="17" s="1"/>
  <c r="Y39" i="17"/>
  <c r="X39" i="17"/>
  <c r="W39" i="17"/>
  <c r="V39" i="17"/>
  <c r="V40" i="17" s="1"/>
  <c r="U39" i="17"/>
  <c r="T39" i="17"/>
  <c r="S39" i="17"/>
  <c r="S40" i="17" s="1"/>
  <c r="R39" i="17"/>
  <c r="Q39" i="17"/>
  <c r="P39" i="17"/>
  <c r="O39" i="17"/>
  <c r="N39" i="17"/>
  <c r="N40" i="17" s="1"/>
  <c r="M39" i="17"/>
  <c r="L39" i="17"/>
  <c r="K39" i="17"/>
  <c r="K40" i="17" s="1"/>
  <c r="J39" i="17"/>
  <c r="I39" i="17"/>
  <c r="H39" i="17"/>
  <c r="G39" i="17"/>
  <c r="F39" i="17"/>
  <c r="F40" i="17" s="1"/>
  <c r="E39" i="17"/>
  <c r="D39" i="17"/>
  <c r="C39" i="17"/>
  <c r="C40" i="17" s="1"/>
  <c r="AA39" i="18"/>
  <c r="Y39" i="18"/>
  <c r="X39" i="18"/>
  <c r="Z39" i="18" s="1"/>
  <c r="W39" i="18"/>
  <c r="V39" i="18"/>
  <c r="V40" i="18" s="1"/>
  <c r="U39" i="18"/>
  <c r="T39" i="18"/>
  <c r="S39" i="18"/>
  <c r="S40" i="18" s="1"/>
  <c r="R39" i="18"/>
  <c r="Q39" i="18"/>
  <c r="P39" i="18"/>
  <c r="O39" i="18"/>
  <c r="N39" i="18"/>
  <c r="N40" i="18" s="1"/>
  <c r="M39" i="18"/>
  <c r="L39" i="18"/>
  <c r="K39" i="18"/>
  <c r="K40" i="18" s="1"/>
  <c r="J39" i="18"/>
  <c r="I39" i="18"/>
  <c r="H39" i="18"/>
  <c r="G39" i="18"/>
  <c r="F39" i="18"/>
  <c r="F40" i="18" s="1"/>
  <c r="E39" i="18"/>
  <c r="D39" i="18"/>
  <c r="C39" i="18"/>
  <c r="C40" i="18" s="1"/>
  <c r="AA39" i="19"/>
  <c r="Y39" i="19"/>
  <c r="X39" i="19"/>
  <c r="Z39" i="19" s="1"/>
  <c r="W39" i="19"/>
  <c r="V39" i="19"/>
  <c r="V40" i="19" s="1"/>
  <c r="U39" i="19"/>
  <c r="T39" i="19"/>
  <c r="S39" i="19"/>
  <c r="S40" i="19" s="1"/>
  <c r="R39" i="19"/>
  <c r="Q39" i="19"/>
  <c r="P39" i="19"/>
  <c r="O39" i="19"/>
  <c r="N39" i="19"/>
  <c r="N40" i="19" s="1"/>
  <c r="M39" i="19"/>
  <c r="L39" i="19"/>
  <c r="K39" i="19"/>
  <c r="K40" i="19" s="1"/>
  <c r="J39" i="19"/>
  <c r="I39" i="19"/>
  <c r="H39" i="19"/>
  <c r="G39" i="19"/>
  <c r="F39" i="19"/>
  <c r="F40" i="19" s="1"/>
  <c r="E39" i="19"/>
  <c r="D39" i="19"/>
  <c r="C39" i="19"/>
  <c r="C40" i="19" s="1"/>
  <c r="AA39" i="20"/>
  <c r="Y39" i="20"/>
  <c r="X39" i="20"/>
  <c r="Z39" i="20" s="1"/>
  <c r="W39" i="20"/>
  <c r="V39" i="20"/>
  <c r="V40" i="20" s="1"/>
  <c r="U39" i="20"/>
  <c r="T39" i="20"/>
  <c r="S39" i="20"/>
  <c r="S40" i="20" s="1"/>
  <c r="R39" i="20"/>
  <c r="Q39" i="20"/>
  <c r="P39" i="20"/>
  <c r="O39" i="20"/>
  <c r="N39" i="20"/>
  <c r="N40" i="20" s="1"/>
  <c r="M39" i="20"/>
  <c r="L39" i="20"/>
  <c r="K39" i="20"/>
  <c r="K40" i="20" s="1"/>
  <c r="J39" i="20"/>
  <c r="I39" i="20"/>
  <c r="H39" i="20"/>
  <c r="G39" i="20"/>
  <c r="F39" i="20"/>
  <c r="F40" i="20" s="1"/>
  <c r="E39" i="20"/>
  <c r="D39" i="20"/>
  <c r="C39" i="20"/>
  <c r="C40" i="20" s="1"/>
  <c r="AA39" i="1"/>
  <c r="Y39" i="1"/>
  <c r="X39" i="1"/>
  <c r="Z39" i="1" s="1"/>
  <c r="W39" i="1"/>
  <c r="V39" i="1"/>
  <c r="V40" i="1" s="1"/>
  <c r="U39" i="1"/>
  <c r="T39" i="1"/>
  <c r="S39" i="1"/>
  <c r="S40" i="1" s="1"/>
  <c r="R39" i="1"/>
  <c r="Q39" i="1"/>
  <c r="P39" i="1"/>
  <c r="O39" i="1"/>
  <c r="N39" i="1"/>
  <c r="N40" i="1" s="1"/>
  <c r="M39" i="1"/>
  <c r="L39" i="1"/>
  <c r="K39" i="1"/>
  <c r="K40" i="1" s="1"/>
  <c r="J39" i="1"/>
  <c r="I39" i="1"/>
  <c r="H39" i="1"/>
  <c r="G39" i="1"/>
  <c r="F39" i="1"/>
  <c r="F40" i="1" s="1"/>
  <c r="E39" i="1"/>
  <c r="D39" i="1"/>
  <c r="C39" i="1"/>
  <c r="C40" i="1" s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H34" i="4"/>
  <c r="G34" i="4"/>
  <c r="F34" i="4"/>
  <c r="E34" i="4"/>
  <c r="D34" i="4"/>
  <c r="C34" i="4"/>
  <c r="AA34" i="5"/>
  <c r="Y34" i="5"/>
  <c r="X34" i="5"/>
  <c r="Z34" i="5" s="1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Y34" i="6"/>
  <c r="X34" i="6"/>
  <c r="Z34" i="6" s="1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Y34" i="13"/>
  <c r="X34" i="13"/>
  <c r="Z34" i="13" s="1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S40" i="14" s="1"/>
  <c r="R34" i="14"/>
  <c r="Q34" i="14"/>
  <c r="P34" i="14"/>
  <c r="O34" i="14"/>
  <c r="N34" i="14"/>
  <c r="M34" i="14"/>
  <c r="L34" i="14"/>
  <c r="K34" i="14"/>
  <c r="J34" i="14"/>
  <c r="I34" i="14"/>
  <c r="I40" i="14" s="1"/>
  <c r="H34" i="14"/>
  <c r="G34" i="14"/>
  <c r="F34" i="14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R34" i="15"/>
  <c r="Q34" i="15"/>
  <c r="P34" i="15"/>
  <c r="O34" i="15"/>
  <c r="N34" i="15"/>
  <c r="M34" i="15"/>
  <c r="M40" i="15" s="1"/>
  <c r="L34" i="15"/>
  <c r="K34" i="15"/>
  <c r="J34" i="15"/>
  <c r="I34" i="15"/>
  <c r="H34" i="15"/>
  <c r="G34" i="15"/>
  <c r="F34" i="15"/>
  <c r="E34" i="15"/>
  <c r="E40" i="15" s="1"/>
  <c r="D34" i="15"/>
  <c r="C34" i="15"/>
  <c r="AA34" i="16"/>
  <c r="AA40" i="16" s="1"/>
  <c r="Y34" i="16"/>
  <c r="X34" i="16"/>
  <c r="Z34" i="16" s="1"/>
  <c r="W34" i="16"/>
  <c r="W40" i="16" s="1"/>
  <c r="V34" i="16"/>
  <c r="U34" i="16"/>
  <c r="T34" i="16"/>
  <c r="S34" i="16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H34" i="17"/>
  <c r="G34" i="17"/>
  <c r="F34" i="17"/>
  <c r="E34" i="17"/>
  <c r="E40" i="17" s="1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N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T25" i="15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N25" i="16"/>
  <c r="N42" i="16" s="1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V25" i="17" s="1"/>
  <c r="V42" i="17" s="1"/>
  <c r="U24" i="17"/>
  <c r="T24" i="17"/>
  <c r="S24" i="17"/>
  <c r="R24" i="17"/>
  <c r="Q24" i="17"/>
  <c r="P24" i="17"/>
  <c r="O24" i="17"/>
  <c r="N24" i="17"/>
  <c r="N25" i="17" s="1"/>
  <c r="N42" i="17" s="1"/>
  <c r="M24" i="17"/>
  <c r="L24" i="17"/>
  <c r="K24" i="17"/>
  <c r="J24" i="17"/>
  <c r="I24" i="17"/>
  <c r="H24" i="17"/>
  <c r="G24" i="17"/>
  <c r="F24" i="17"/>
  <c r="F25" i="17" s="1"/>
  <c r="F42" i="17" s="1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Y25" i="20" s="1"/>
  <c r="X24" i="20"/>
  <c r="W24" i="20"/>
  <c r="V24" i="20"/>
  <c r="U24" i="20"/>
  <c r="T24" i="20"/>
  <c r="S24" i="20"/>
  <c r="R24" i="20"/>
  <c r="Q24" i="20"/>
  <c r="Q25" i="20" s="1"/>
  <c r="P24" i="20"/>
  <c r="O24" i="20"/>
  <c r="N24" i="20"/>
  <c r="M24" i="20"/>
  <c r="L24" i="20"/>
  <c r="K24" i="20"/>
  <c r="J24" i="20"/>
  <c r="I24" i="20"/>
  <c r="I25" i="20" s="1"/>
  <c r="H24" i="20"/>
  <c r="G24" i="20"/>
  <c r="F24" i="20"/>
  <c r="E24" i="20"/>
  <c r="D24" i="20"/>
  <c r="C24" i="20"/>
  <c r="P25" i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S12" i="2"/>
  <c r="R12" i="2"/>
  <c r="Q12" i="2"/>
  <c r="P12" i="2"/>
  <c r="P25" i="2" s="1"/>
  <c r="P42" i="2" s="1"/>
  <c r="O12" i="2"/>
  <c r="N12" i="2"/>
  <c r="M12" i="2"/>
  <c r="L12" i="2"/>
  <c r="L25" i="2" s="1"/>
  <c r="K12" i="2"/>
  <c r="J12" i="2"/>
  <c r="I12" i="2"/>
  <c r="H12" i="2"/>
  <c r="H25" i="2" s="1"/>
  <c r="H42" i="2" s="1"/>
  <c r="G12" i="2"/>
  <c r="F12" i="2"/>
  <c r="E12" i="2"/>
  <c r="D12" i="2"/>
  <c r="D25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H12" i="4"/>
  <c r="H25" i="4" s="1"/>
  <c r="G12" i="4"/>
  <c r="F12" i="4"/>
  <c r="E12" i="4"/>
  <c r="E25" i="4" s="1"/>
  <c r="D12" i="4"/>
  <c r="D25" i="4" s="1"/>
  <c r="D42" i="4" s="1"/>
  <c r="C12" i="4"/>
  <c r="AA12" i="5"/>
  <c r="AA25" i="5" s="1"/>
  <c r="Y12" i="5"/>
  <c r="X12" i="5"/>
  <c r="W12" i="5"/>
  <c r="W25" i="5" s="1"/>
  <c r="V12" i="5"/>
  <c r="V25" i="5" s="1"/>
  <c r="U12" i="5"/>
  <c r="T12" i="5"/>
  <c r="S12" i="5"/>
  <c r="S25" i="5" s="1"/>
  <c r="R12" i="5"/>
  <c r="R25" i="5" s="1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G25" i="5" s="1"/>
  <c r="F12" i="5"/>
  <c r="E12" i="5"/>
  <c r="D12" i="5"/>
  <c r="C12" i="5"/>
  <c r="C25" i="5" s="1"/>
  <c r="AA12" i="6"/>
  <c r="Y12" i="6"/>
  <c r="X12" i="6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C25" i="7" s="1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V25" i="14" s="1"/>
  <c r="V42" i="14" s="1"/>
  <c r="U12" i="14"/>
  <c r="T12" i="14"/>
  <c r="S12" i="14"/>
  <c r="R12" i="14"/>
  <c r="R25" i="14" s="1"/>
  <c r="Q12" i="14"/>
  <c r="P12" i="14"/>
  <c r="O12" i="14"/>
  <c r="N12" i="14"/>
  <c r="N25" i="14" s="1"/>
  <c r="N42" i="14" s="1"/>
  <c r="M12" i="14"/>
  <c r="L12" i="14"/>
  <c r="K12" i="14"/>
  <c r="J12" i="14"/>
  <c r="J25" i="14" s="1"/>
  <c r="I12" i="14"/>
  <c r="H12" i="14"/>
  <c r="G12" i="14"/>
  <c r="F12" i="14"/>
  <c r="F25" i="14" s="1"/>
  <c r="F42" i="14" s="1"/>
  <c r="E12" i="14"/>
  <c r="D12" i="14"/>
  <c r="C12" i="14"/>
  <c r="AA12" i="15"/>
  <c r="Y12" i="15"/>
  <c r="Z12" i="15" s="1"/>
  <c r="X12" i="15"/>
  <c r="X25" i="15" s="1"/>
  <c r="W12" i="15"/>
  <c r="V12" i="15"/>
  <c r="U12" i="15"/>
  <c r="T12" i="15"/>
  <c r="S12" i="15"/>
  <c r="R12" i="15"/>
  <c r="Q12" i="15"/>
  <c r="P12" i="15"/>
  <c r="P25" i="15" s="1"/>
  <c r="O12" i="15"/>
  <c r="N12" i="15"/>
  <c r="M12" i="15"/>
  <c r="L12" i="15"/>
  <c r="L25" i="15" s="1"/>
  <c r="K12" i="15"/>
  <c r="J12" i="15"/>
  <c r="I12" i="15"/>
  <c r="H12" i="15"/>
  <c r="H25" i="15" s="1"/>
  <c r="G12" i="15"/>
  <c r="F12" i="15"/>
  <c r="E12" i="15"/>
  <c r="D12" i="15"/>
  <c r="D25" i="15" s="1"/>
  <c r="C12" i="15"/>
  <c r="AA12" i="16"/>
  <c r="Y12" i="16"/>
  <c r="X12" i="16"/>
  <c r="W12" i="16"/>
  <c r="V12" i="16"/>
  <c r="V25" i="16" s="1"/>
  <c r="V42" i="16" s="1"/>
  <c r="U12" i="16"/>
  <c r="T12" i="16"/>
  <c r="S12" i="16"/>
  <c r="R12" i="16"/>
  <c r="R25" i="16" s="1"/>
  <c r="Q12" i="16"/>
  <c r="P12" i="16"/>
  <c r="O12" i="16"/>
  <c r="N12" i="16"/>
  <c r="M12" i="16"/>
  <c r="L12" i="16"/>
  <c r="K12" i="16"/>
  <c r="J12" i="16"/>
  <c r="J25" i="16" s="1"/>
  <c r="I12" i="16"/>
  <c r="H12" i="16"/>
  <c r="G12" i="16"/>
  <c r="F12" i="16"/>
  <c r="F25" i="16" s="1"/>
  <c r="F42" i="16" s="1"/>
  <c r="E12" i="16"/>
  <c r="D12" i="16"/>
  <c r="C12" i="16"/>
  <c r="AA12" i="17"/>
  <c r="Y12" i="17"/>
  <c r="X12" i="17"/>
  <c r="W12" i="17"/>
  <c r="V12" i="17"/>
  <c r="U12" i="17"/>
  <c r="T12" i="17"/>
  <c r="T25" i="17" s="1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Z12" i="18"/>
  <c r="Y12" i="18"/>
  <c r="X12" i="18"/>
  <c r="W12" i="18"/>
  <c r="V12" i="18"/>
  <c r="V25" i="18" s="1"/>
  <c r="V42" i="18" s="1"/>
  <c r="U12" i="18"/>
  <c r="T12" i="18"/>
  <c r="S12" i="18"/>
  <c r="R12" i="18"/>
  <c r="R25" i="18" s="1"/>
  <c r="Q12" i="18"/>
  <c r="P12" i="18"/>
  <c r="O12" i="18"/>
  <c r="N12" i="18"/>
  <c r="N25" i="18" s="1"/>
  <c r="N42" i="18" s="1"/>
  <c r="M12" i="18"/>
  <c r="L12" i="18"/>
  <c r="K12" i="18"/>
  <c r="J12" i="18"/>
  <c r="J25" i="18" s="1"/>
  <c r="I12" i="18"/>
  <c r="H12" i="18"/>
  <c r="G12" i="18"/>
  <c r="F12" i="18"/>
  <c r="F25" i="18" s="1"/>
  <c r="F42" i="18" s="1"/>
  <c r="E12" i="18"/>
  <c r="D12" i="18"/>
  <c r="C12" i="18"/>
  <c r="AA12" i="19"/>
  <c r="Y12" i="19"/>
  <c r="X12" i="19"/>
  <c r="W12" i="19"/>
  <c r="V12" i="19"/>
  <c r="U12" i="19"/>
  <c r="T12" i="19"/>
  <c r="T25" i="19" s="1"/>
  <c r="S12" i="19"/>
  <c r="R12" i="19"/>
  <c r="Q12" i="19"/>
  <c r="P12" i="19"/>
  <c r="P25" i="19" s="1"/>
  <c r="O12" i="19"/>
  <c r="N12" i="19"/>
  <c r="M12" i="19"/>
  <c r="L12" i="19"/>
  <c r="L25" i="19" s="1"/>
  <c r="K12" i="19"/>
  <c r="J12" i="19"/>
  <c r="I12" i="19"/>
  <c r="H12" i="19"/>
  <c r="H25" i="19" s="1"/>
  <c r="G12" i="19"/>
  <c r="F12" i="19"/>
  <c r="E12" i="19"/>
  <c r="D12" i="19"/>
  <c r="D25" i="19" s="1"/>
  <c r="C12" i="19"/>
  <c r="AA12" i="20"/>
  <c r="Y12" i="20"/>
  <c r="X12" i="20"/>
  <c r="Z12" i="20" s="1"/>
  <c r="W12" i="20"/>
  <c r="V12" i="20"/>
  <c r="V25" i="20" s="1"/>
  <c r="V42" i="20" s="1"/>
  <c r="U12" i="20"/>
  <c r="T12" i="20"/>
  <c r="S12" i="20"/>
  <c r="R12" i="20"/>
  <c r="R25" i="20" s="1"/>
  <c r="Q12" i="20"/>
  <c r="P12" i="20"/>
  <c r="O12" i="20"/>
  <c r="N12" i="20"/>
  <c r="N25" i="20" s="1"/>
  <c r="N42" i="20" s="1"/>
  <c r="M12" i="20"/>
  <c r="L12" i="20"/>
  <c r="K12" i="20"/>
  <c r="J12" i="20"/>
  <c r="J25" i="20" s="1"/>
  <c r="I12" i="20"/>
  <c r="H12" i="20"/>
  <c r="G12" i="20"/>
  <c r="F12" i="20"/>
  <c r="F25" i="20" s="1"/>
  <c r="F42" i="20" s="1"/>
  <c r="E12" i="20"/>
  <c r="D12" i="20"/>
  <c r="C12" i="20"/>
  <c r="AA12" i="1"/>
  <c r="Y12" i="1"/>
  <c r="X12" i="1"/>
  <c r="W12" i="1"/>
  <c r="V12" i="1"/>
  <c r="U12" i="1"/>
  <c r="T12" i="1"/>
  <c r="T25" i="1" s="1"/>
  <c r="S12" i="1"/>
  <c r="R12" i="1"/>
  <c r="Q12" i="1"/>
  <c r="P12" i="1"/>
  <c r="O12" i="1"/>
  <c r="N12" i="1"/>
  <c r="M12" i="1"/>
  <c r="L12" i="1"/>
  <c r="K12" i="1"/>
  <c r="J12" i="1"/>
  <c r="I12" i="1"/>
  <c r="H12" i="1"/>
  <c r="H25" i="1" s="1"/>
  <c r="G12" i="1"/>
  <c r="F12" i="1"/>
  <c r="E12" i="1"/>
  <c r="D12" i="1"/>
  <c r="C12" i="1"/>
  <c r="C42" i="7" l="1"/>
  <c r="Z12" i="13"/>
  <c r="Z12" i="12"/>
  <c r="E25" i="1"/>
  <c r="M25" i="1"/>
  <c r="U25" i="1"/>
  <c r="U42" i="1" s="1"/>
  <c r="I25" i="19"/>
  <c r="Q25" i="19"/>
  <c r="Y25" i="19"/>
  <c r="E25" i="16"/>
  <c r="M25" i="16"/>
  <c r="U25" i="16"/>
  <c r="I25" i="14"/>
  <c r="I42" i="14" s="1"/>
  <c r="Q25" i="14"/>
  <c r="Q42" i="14" s="1"/>
  <c r="Y25" i="14"/>
  <c r="Y42" i="14" s="1"/>
  <c r="F25" i="5"/>
  <c r="N25" i="5"/>
  <c r="J42" i="14"/>
  <c r="F25" i="1"/>
  <c r="F42" i="1" s="1"/>
  <c r="N25" i="1"/>
  <c r="N42" i="1" s="1"/>
  <c r="V25" i="1"/>
  <c r="V42" i="1" s="1"/>
  <c r="G25" i="6"/>
  <c r="O25" i="6"/>
  <c r="W25" i="6"/>
  <c r="Z12" i="10"/>
  <c r="Z12" i="5"/>
  <c r="Z12" i="4"/>
  <c r="X25" i="4"/>
  <c r="G25" i="1"/>
  <c r="O25" i="1"/>
  <c r="W25" i="1"/>
  <c r="C25" i="19"/>
  <c r="C42" i="19" s="1"/>
  <c r="K25" i="19"/>
  <c r="K42" i="19" s="1"/>
  <c r="S25" i="19"/>
  <c r="S42" i="19" s="1"/>
  <c r="J25" i="13"/>
  <c r="R25" i="13"/>
  <c r="AA25" i="13"/>
  <c r="AA42" i="13" s="1"/>
  <c r="J25" i="12"/>
  <c r="J42" i="12" s="1"/>
  <c r="R25" i="12"/>
  <c r="R42" i="12" s="1"/>
  <c r="AA25" i="12"/>
  <c r="AA42" i="12" s="1"/>
  <c r="J25" i="11"/>
  <c r="J42" i="11" s="1"/>
  <c r="R25" i="11"/>
  <c r="R42" i="11" s="1"/>
  <c r="AA25" i="11"/>
  <c r="AA42" i="11" s="1"/>
  <c r="J25" i="10"/>
  <c r="J42" i="10" s="1"/>
  <c r="R25" i="10"/>
  <c r="R42" i="10" s="1"/>
  <c r="AA25" i="10"/>
  <c r="AA42" i="10" s="1"/>
  <c r="J25" i="9"/>
  <c r="J42" i="9" s="1"/>
  <c r="R25" i="9"/>
  <c r="AA25" i="9"/>
  <c r="J25" i="8"/>
  <c r="R25" i="8"/>
  <c r="I25" i="7"/>
  <c r="Q25" i="7"/>
  <c r="Y25" i="7"/>
  <c r="G40" i="15"/>
  <c r="O40" i="15"/>
  <c r="W40" i="15"/>
  <c r="Z12" i="6"/>
  <c r="Y25" i="6"/>
  <c r="I42" i="4"/>
  <c r="Z12" i="2"/>
  <c r="X25" i="2"/>
  <c r="H25" i="17"/>
  <c r="P25" i="17"/>
  <c r="F25" i="15"/>
  <c r="N25" i="15"/>
  <c r="V25" i="15"/>
  <c r="U42" i="6"/>
  <c r="D25" i="1"/>
  <c r="J42" i="3"/>
  <c r="I25" i="1"/>
  <c r="Q25" i="1"/>
  <c r="Y25" i="1"/>
  <c r="C25" i="18"/>
  <c r="C42" i="18" s="1"/>
  <c r="K25" i="18"/>
  <c r="K42" i="18" s="1"/>
  <c r="S25" i="18"/>
  <c r="S42" i="18" s="1"/>
  <c r="D25" i="13"/>
  <c r="L25" i="13"/>
  <c r="T25" i="13"/>
  <c r="D25" i="12"/>
  <c r="D42" i="12" s="1"/>
  <c r="L25" i="12"/>
  <c r="L42" i="12" s="1"/>
  <c r="T25" i="12"/>
  <c r="T42" i="12" s="1"/>
  <c r="D25" i="11"/>
  <c r="D42" i="11" s="1"/>
  <c r="L25" i="11"/>
  <c r="L42" i="11" s="1"/>
  <c r="T25" i="11"/>
  <c r="T42" i="11" s="1"/>
  <c r="D25" i="10"/>
  <c r="D42" i="10" s="1"/>
  <c r="L25" i="10"/>
  <c r="L42" i="10" s="1"/>
  <c r="T25" i="10"/>
  <c r="T42" i="10" s="1"/>
  <c r="D25" i="9"/>
  <c r="D42" i="9" s="1"/>
  <c r="L25" i="9"/>
  <c r="L42" i="9" s="1"/>
  <c r="T25" i="9"/>
  <c r="T42" i="9" s="1"/>
  <c r="D25" i="8"/>
  <c r="D42" i="8" s="1"/>
  <c r="L25" i="8"/>
  <c r="L42" i="8" s="1"/>
  <c r="T25" i="8"/>
  <c r="T42" i="8" s="1"/>
  <c r="K25" i="7"/>
  <c r="Z12" i="1"/>
  <c r="X25" i="1"/>
  <c r="Z12" i="19"/>
  <c r="X25" i="19"/>
  <c r="J25" i="1"/>
  <c r="R25" i="1"/>
  <c r="AA25" i="1"/>
  <c r="L25" i="1"/>
  <c r="L42" i="1" s="1"/>
  <c r="Z12" i="17"/>
  <c r="X25" i="17"/>
  <c r="Z12" i="16"/>
  <c r="C25" i="1"/>
  <c r="C42" i="1" s="1"/>
  <c r="K25" i="1"/>
  <c r="K42" i="1" s="1"/>
  <c r="S25" i="1"/>
  <c r="S42" i="1" s="1"/>
  <c r="H25" i="20"/>
  <c r="P25" i="20"/>
  <c r="X25" i="20"/>
  <c r="E25" i="18"/>
  <c r="M25" i="18"/>
  <c r="U25" i="18"/>
  <c r="U42" i="18" s="1"/>
  <c r="C25" i="16"/>
  <c r="C42" i="16" s="1"/>
  <c r="K25" i="16"/>
  <c r="K42" i="16" s="1"/>
  <c r="S25" i="16"/>
  <c r="S42" i="16" s="1"/>
  <c r="G25" i="14"/>
  <c r="O25" i="14"/>
  <c r="W25" i="14"/>
  <c r="G25" i="20"/>
  <c r="O25" i="20"/>
  <c r="O42" i="20" s="1"/>
  <c r="W25" i="20"/>
  <c r="J25" i="19"/>
  <c r="R25" i="19"/>
  <c r="AA25" i="19"/>
  <c r="D25" i="18"/>
  <c r="L25" i="18"/>
  <c r="T25" i="18"/>
  <c r="G25" i="17"/>
  <c r="G42" i="17" s="1"/>
  <c r="O25" i="17"/>
  <c r="W25" i="17"/>
  <c r="D25" i="16"/>
  <c r="D42" i="16" s="1"/>
  <c r="L25" i="16"/>
  <c r="L42" i="16" s="1"/>
  <c r="T25" i="16"/>
  <c r="T42" i="16" s="1"/>
  <c r="G25" i="15"/>
  <c r="O25" i="15"/>
  <c r="O42" i="15" s="1"/>
  <c r="W25" i="15"/>
  <c r="W42" i="15" s="1"/>
  <c r="H25" i="14"/>
  <c r="P25" i="14"/>
  <c r="X25" i="14"/>
  <c r="C25" i="13"/>
  <c r="C42" i="13" s="1"/>
  <c r="K25" i="13"/>
  <c r="K42" i="13" s="1"/>
  <c r="S25" i="13"/>
  <c r="S42" i="13" s="1"/>
  <c r="C25" i="12"/>
  <c r="K25" i="12"/>
  <c r="K42" i="12" s="1"/>
  <c r="S25" i="12"/>
  <c r="C25" i="11"/>
  <c r="K25" i="11"/>
  <c r="S25" i="11"/>
  <c r="C25" i="10"/>
  <c r="K25" i="10"/>
  <c r="S25" i="10"/>
  <c r="C25" i="9"/>
  <c r="C42" i="9" s="1"/>
  <c r="K25" i="9"/>
  <c r="S25" i="9"/>
  <c r="C25" i="8"/>
  <c r="K25" i="8"/>
  <c r="S25" i="8"/>
  <c r="AA25" i="8"/>
  <c r="J25" i="7"/>
  <c r="H25" i="6"/>
  <c r="H42" i="6" s="1"/>
  <c r="P25" i="6"/>
  <c r="X25" i="6"/>
  <c r="Z24" i="6"/>
  <c r="E40" i="1"/>
  <c r="M40" i="1"/>
  <c r="U40" i="1"/>
  <c r="E40" i="20"/>
  <c r="M40" i="20"/>
  <c r="U40" i="20"/>
  <c r="E40" i="19"/>
  <c r="M40" i="19"/>
  <c r="U40" i="19"/>
  <c r="E40" i="18"/>
  <c r="M40" i="18"/>
  <c r="U40" i="18"/>
  <c r="H40" i="15"/>
  <c r="H42" i="15" s="1"/>
  <c r="P40" i="15"/>
  <c r="P42" i="15" s="1"/>
  <c r="X40" i="15"/>
  <c r="Z40" i="15" s="1"/>
  <c r="Z39" i="15"/>
  <c r="E40" i="13"/>
  <c r="M40" i="13"/>
  <c r="U40" i="13"/>
  <c r="E40" i="12"/>
  <c r="M40" i="12"/>
  <c r="U40" i="12"/>
  <c r="E40" i="11"/>
  <c r="M40" i="11"/>
  <c r="U40" i="11"/>
  <c r="E40" i="10"/>
  <c r="M40" i="10"/>
  <c r="U40" i="10"/>
  <c r="E40" i="9"/>
  <c r="I25" i="17"/>
  <c r="I42" i="17" s="1"/>
  <c r="Q25" i="17"/>
  <c r="Q42" i="17" s="1"/>
  <c r="Y25" i="17"/>
  <c r="Y42" i="17" s="1"/>
  <c r="I25" i="15"/>
  <c r="I42" i="15" s="1"/>
  <c r="Q25" i="15"/>
  <c r="Q42" i="15" s="1"/>
  <c r="Y25" i="15"/>
  <c r="Y42" i="15" s="1"/>
  <c r="AA25" i="14"/>
  <c r="E25" i="13"/>
  <c r="E42" i="13" s="1"/>
  <c r="M25" i="13"/>
  <c r="M42" i="13" s="1"/>
  <c r="U25" i="13"/>
  <c r="U42" i="13" s="1"/>
  <c r="E25" i="12"/>
  <c r="M25" i="12"/>
  <c r="U25" i="12"/>
  <c r="U42" i="12" s="1"/>
  <c r="E25" i="11"/>
  <c r="E42" i="11" s="1"/>
  <c r="M25" i="11"/>
  <c r="M42" i="11" s="1"/>
  <c r="U25" i="11"/>
  <c r="U42" i="11" s="1"/>
  <c r="E25" i="10"/>
  <c r="E42" i="10" s="1"/>
  <c r="M25" i="10"/>
  <c r="M42" i="10" s="1"/>
  <c r="U25" i="10"/>
  <c r="E25" i="9"/>
  <c r="M25" i="9"/>
  <c r="U25" i="9"/>
  <c r="E25" i="8"/>
  <c r="M25" i="8"/>
  <c r="M42" i="8" s="1"/>
  <c r="U25" i="8"/>
  <c r="D25" i="7"/>
  <c r="D42" i="7" s="1"/>
  <c r="L25" i="7"/>
  <c r="L42" i="7" s="1"/>
  <c r="T25" i="7"/>
  <c r="T42" i="7" s="1"/>
  <c r="AA25" i="20"/>
  <c r="E25" i="19"/>
  <c r="E42" i="19" s="1"/>
  <c r="M25" i="19"/>
  <c r="M42" i="19" s="1"/>
  <c r="U25" i="19"/>
  <c r="U42" i="19" s="1"/>
  <c r="G25" i="18"/>
  <c r="O25" i="18"/>
  <c r="W25" i="18"/>
  <c r="J25" i="17"/>
  <c r="R25" i="17"/>
  <c r="G25" i="16"/>
  <c r="G42" i="16" s="1"/>
  <c r="O25" i="16"/>
  <c r="O42" i="16" s="1"/>
  <c r="W25" i="16"/>
  <c r="W42" i="16" s="1"/>
  <c r="J25" i="15"/>
  <c r="R25" i="15"/>
  <c r="C25" i="14"/>
  <c r="C42" i="14" s="1"/>
  <c r="K25" i="14"/>
  <c r="S25" i="14"/>
  <c r="S42" i="14" s="1"/>
  <c r="F25" i="13"/>
  <c r="F42" i="13" s="1"/>
  <c r="N25" i="13"/>
  <c r="N42" i="13" s="1"/>
  <c r="V25" i="13"/>
  <c r="V42" i="13" s="1"/>
  <c r="F25" i="12"/>
  <c r="N25" i="12"/>
  <c r="V25" i="12"/>
  <c r="F25" i="11"/>
  <c r="N25" i="11"/>
  <c r="V25" i="11"/>
  <c r="F25" i="10"/>
  <c r="N25" i="10"/>
  <c r="N42" i="10" s="1"/>
  <c r="V25" i="10"/>
  <c r="F25" i="9"/>
  <c r="N25" i="9"/>
  <c r="V25" i="9"/>
  <c r="F25" i="8"/>
  <c r="N25" i="8"/>
  <c r="V25" i="8"/>
  <c r="E25" i="7"/>
  <c r="E42" i="7" s="1"/>
  <c r="H25" i="5"/>
  <c r="P25" i="5"/>
  <c r="H25" i="3"/>
  <c r="P25" i="3"/>
  <c r="H40" i="14"/>
  <c r="P40" i="14"/>
  <c r="X40" i="14"/>
  <c r="Z40" i="14" s="1"/>
  <c r="C25" i="20"/>
  <c r="C42" i="20" s="1"/>
  <c r="K25" i="20"/>
  <c r="K42" i="20" s="1"/>
  <c r="S25" i="20"/>
  <c r="S42" i="20" s="1"/>
  <c r="F25" i="19"/>
  <c r="F42" i="19" s="1"/>
  <c r="N25" i="19"/>
  <c r="N42" i="19" s="1"/>
  <c r="V25" i="19"/>
  <c r="V42" i="19" s="1"/>
  <c r="H25" i="18"/>
  <c r="P25" i="18"/>
  <c r="X25" i="18"/>
  <c r="C25" i="17"/>
  <c r="C42" i="17" s="1"/>
  <c r="K25" i="17"/>
  <c r="K42" i="17" s="1"/>
  <c r="S25" i="17"/>
  <c r="S42" i="17" s="1"/>
  <c r="AA25" i="17"/>
  <c r="AA42" i="17" s="1"/>
  <c r="H25" i="16"/>
  <c r="P25" i="16"/>
  <c r="X25" i="16"/>
  <c r="C25" i="15"/>
  <c r="C42" i="15" s="1"/>
  <c r="K25" i="15"/>
  <c r="S25" i="15"/>
  <c r="AA25" i="15"/>
  <c r="D25" i="14"/>
  <c r="L25" i="14"/>
  <c r="T25" i="14"/>
  <c r="G25" i="13"/>
  <c r="O25" i="13"/>
  <c r="O42" i="13" s="1"/>
  <c r="W25" i="13"/>
  <c r="G25" i="12"/>
  <c r="O25" i="12"/>
  <c r="W25" i="12"/>
  <c r="G25" i="11"/>
  <c r="O25" i="11"/>
  <c r="W25" i="11"/>
  <c r="G25" i="10"/>
  <c r="O25" i="10"/>
  <c r="W25" i="10"/>
  <c r="G25" i="9"/>
  <c r="O25" i="9"/>
  <c r="W25" i="9"/>
  <c r="G25" i="8"/>
  <c r="O25" i="8"/>
  <c r="W25" i="8"/>
  <c r="W42" i="8" s="1"/>
  <c r="F25" i="7"/>
  <c r="I25" i="5"/>
  <c r="Q25" i="5"/>
  <c r="Y25" i="5"/>
  <c r="D25" i="20"/>
  <c r="L25" i="20"/>
  <c r="T25" i="20"/>
  <c r="G25" i="19"/>
  <c r="G42" i="19" s="1"/>
  <c r="O25" i="19"/>
  <c r="W25" i="19"/>
  <c r="I25" i="18"/>
  <c r="Q25" i="18"/>
  <c r="Y25" i="18"/>
  <c r="D25" i="17"/>
  <c r="L25" i="17"/>
  <c r="I25" i="16"/>
  <c r="I42" i="16" s="1"/>
  <c r="Q25" i="16"/>
  <c r="Y25" i="16"/>
  <c r="E25" i="14"/>
  <c r="M25" i="14"/>
  <c r="U25" i="14"/>
  <c r="H25" i="13"/>
  <c r="P25" i="13"/>
  <c r="Z24" i="13"/>
  <c r="H25" i="12"/>
  <c r="P25" i="12"/>
  <c r="Z24" i="12"/>
  <c r="H25" i="11"/>
  <c r="P25" i="11"/>
  <c r="Z24" i="11"/>
  <c r="H25" i="10"/>
  <c r="P25" i="10"/>
  <c r="P42" i="10" s="1"/>
  <c r="Z24" i="10"/>
  <c r="H25" i="9"/>
  <c r="P25" i="9"/>
  <c r="Z24" i="9"/>
  <c r="H25" i="8"/>
  <c r="P25" i="8"/>
  <c r="X25" i="8"/>
  <c r="G25" i="7"/>
  <c r="G42" i="7" s="1"/>
  <c r="G25" i="4"/>
  <c r="O25" i="4"/>
  <c r="W25" i="4"/>
  <c r="F25" i="2"/>
  <c r="N25" i="2"/>
  <c r="V25" i="2"/>
  <c r="X40" i="2"/>
  <c r="Z39" i="2"/>
  <c r="E25" i="20"/>
  <c r="E42" i="20" s="1"/>
  <c r="M25" i="20"/>
  <c r="U25" i="20"/>
  <c r="U42" i="20" s="1"/>
  <c r="AA25" i="18"/>
  <c r="E25" i="17"/>
  <c r="E42" i="17" s="1"/>
  <c r="M25" i="17"/>
  <c r="M42" i="17" s="1"/>
  <c r="U25" i="17"/>
  <c r="U42" i="17" s="1"/>
  <c r="AA25" i="16"/>
  <c r="AA42" i="16" s="1"/>
  <c r="E25" i="15"/>
  <c r="E42" i="15" s="1"/>
  <c r="M25" i="15"/>
  <c r="M42" i="15" s="1"/>
  <c r="U25" i="15"/>
  <c r="U42" i="15" s="1"/>
  <c r="I25" i="13"/>
  <c r="Q25" i="13"/>
  <c r="Y25" i="13"/>
  <c r="I25" i="12"/>
  <c r="Q25" i="12"/>
  <c r="Q42" i="12" s="1"/>
  <c r="Y25" i="12"/>
  <c r="I25" i="11"/>
  <c r="Q25" i="11"/>
  <c r="Y25" i="11"/>
  <c r="I25" i="10"/>
  <c r="Q25" i="10"/>
  <c r="Y25" i="10"/>
  <c r="I25" i="9"/>
  <c r="I42" i="9" s="1"/>
  <c r="Q25" i="9"/>
  <c r="Y25" i="9"/>
  <c r="I25" i="8"/>
  <c r="Q25" i="8"/>
  <c r="Y25" i="8"/>
  <c r="H25" i="7"/>
  <c r="P25" i="7"/>
  <c r="G25" i="2"/>
  <c r="G42" i="2" s="1"/>
  <c r="O25" i="2"/>
  <c r="W25" i="2"/>
  <c r="R25" i="7"/>
  <c r="F25" i="6"/>
  <c r="N25" i="6"/>
  <c r="V25" i="6"/>
  <c r="F25" i="4"/>
  <c r="N25" i="4"/>
  <c r="N42" i="4" s="1"/>
  <c r="V25" i="4"/>
  <c r="I25" i="3"/>
  <c r="Q25" i="3"/>
  <c r="Y25" i="3"/>
  <c r="E25" i="2"/>
  <c r="M25" i="2"/>
  <c r="U25" i="2"/>
  <c r="D40" i="1"/>
  <c r="L40" i="1"/>
  <c r="T40" i="1"/>
  <c r="T42" i="1" s="1"/>
  <c r="D40" i="20"/>
  <c r="L40" i="20"/>
  <c r="T40" i="20"/>
  <c r="D40" i="19"/>
  <c r="D42" i="19" s="1"/>
  <c r="L40" i="19"/>
  <c r="L42" i="19" s="1"/>
  <c r="T40" i="19"/>
  <c r="T42" i="19" s="1"/>
  <c r="D40" i="18"/>
  <c r="L40" i="18"/>
  <c r="T40" i="18"/>
  <c r="D40" i="17"/>
  <c r="L40" i="17"/>
  <c r="T40" i="17"/>
  <c r="T42" i="17" s="1"/>
  <c r="E40" i="16"/>
  <c r="M40" i="16"/>
  <c r="U40" i="16"/>
  <c r="F40" i="15"/>
  <c r="N40" i="15"/>
  <c r="V40" i="15"/>
  <c r="G40" i="14"/>
  <c r="O40" i="14"/>
  <c r="W40" i="14"/>
  <c r="D40" i="13"/>
  <c r="L40" i="13"/>
  <c r="T40" i="13"/>
  <c r="C40" i="12"/>
  <c r="K40" i="12"/>
  <c r="S40" i="12"/>
  <c r="C40" i="11"/>
  <c r="K40" i="11"/>
  <c r="S40" i="11"/>
  <c r="C40" i="10"/>
  <c r="K40" i="10"/>
  <c r="S40" i="10"/>
  <c r="C40" i="9"/>
  <c r="I40" i="3"/>
  <c r="Q40" i="3"/>
  <c r="Y40" i="3"/>
  <c r="M25" i="7"/>
  <c r="M42" i="7" s="1"/>
  <c r="U25" i="7"/>
  <c r="J25" i="5"/>
  <c r="D25" i="3"/>
  <c r="L25" i="3"/>
  <c r="T25" i="3"/>
  <c r="G40" i="1"/>
  <c r="O40" i="1"/>
  <c r="W40" i="1"/>
  <c r="G40" i="20"/>
  <c r="O40" i="20"/>
  <c r="W40" i="20"/>
  <c r="G40" i="19"/>
  <c r="O40" i="19"/>
  <c r="W40" i="19"/>
  <c r="G40" i="18"/>
  <c r="O40" i="18"/>
  <c r="W40" i="18"/>
  <c r="G40" i="17"/>
  <c r="O40" i="17"/>
  <c r="W40" i="17"/>
  <c r="H40" i="16"/>
  <c r="P40" i="16"/>
  <c r="J40" i="14"/>
  <c r="R40" i="14"/>
  <c r="R42" i="14" s="1"/>
  <c r="AA40" i="14"/>
  <c r="G40" i="13"/>
  <c r="O40" i="13"/>
  <c r="W40" i="13"/>
  <c r="F40" i="12"/>
  <c r="N40" i="12"/>
  <c r="V40" i="12"/>
  <c r="F40" i="11"/>
  <c r="N40" i="11"/>
  <c r="V40" i="11"/>
  <c r="F40" i="10"/>
  <c r="N40" i="10"/>
  <c r="V40" i="10"/>
  <c r="F40" i="9"/>
  <c r="N40" i="9"/>
  <c r="V40" i="9"/>
  <c r="F40" i="8"/>
  <c r="N40" i="8"/>
  <c r="V40" i="8"/>
  <c r="F40" i="7"/>
  <c r="N40" i="7"/>
  <c r="V40" i="7"/>
  <c r="F40" i="6"/>
  <c r="N40" i="6"/>
  <c r="V40" i="6"/>
  <c r="F40" i="5"/>
  <c r="N40" i="5"/>
  <c r="V40" i="5"/>
  <c r="V42" i="5" s="1"/>
  <c r="F40" i="4"/>
  <c r="N40" i="4"/>
  <c r="V40" i="4"/>
  <c r="J40" i="2"/>
  <c r="R40" i="2"/>
  <c r="N25" i="7"/>
  <c r="N42" i="7" s="1"/>
  <c r="V25" i="7"/>
  <c r="J25" i="6"/>
  <c r="R25" i="6"/>
  <c r="J25" i="4"/>
  <c r="R25" i="4"/>
  <c r="E25" i="3"/>
  <c r="E42" i="3" s="1"/>
  <c r="M25" i="3"/>
  <c r="U25" i="3"/>
  <c r="I25" i="2"/>
  <c r="Q25" i="2"/>
  <c r="Y25" i="2"/>
  <c r="H40" i="1"/>
  <c r="H42" i="1" s="1"/>
  <c r="P40" i="1"/>
  <c r="P42" i="1" s="1"/>
  <c r="H40" i="20"/>
  <c r="P40" i="20"/>
  <c r="H40" i="19"/>
  <c r="H42" i="19" s="1"/>
  <c r="P40" i="19"/>
  <c r="P42" i="19" s="1"/>
  <c r="H40" i="18"/>
  <c r="P40" i="18"/>
  <c r="H40" i="17"/>
  <c r="P40" i="17"/>
  <c r="X40" i="17"/>
  <c r="Z40" i="17" s="1"/>
  <c r="I40" i="16"/>
  <c r="Q40" i="16"/>
  <c r="Y40" i="16"/>
  <c r="J40" i="15"/>
  <c r="R40" i="15"/>
  <c r="K40" i="14"/>
  <c r="H40" i="13"/>
  <c r="P40" i="13"/>
  <c r="X40" i="13"/>
  <c r="Z40" i="13" s="1"/>
  <c r="G40" i="12"/>
  <c r="O40" i="12"/>
  <c r="W40" i="12"/>
  <c r="G40" i="11"/>
  <c r="O40" i="11"/>
  <c r="W40" i="11"/>
  <c r="G40" i="10"/>
  <c r="O40" i="10"/>
  <c r="W40" i="10"/>
  <c r="O25" i="7"/>
  <c r="C25" i="6"/>
  <c r="K25" i="6"/>
  <c r="S25" i="6"/>
  <c r="AA25" i="6"/>
  <c r="D25" i="5"/>
  <c r="D42" i="5" s="1"/>
  <c r="L25" i="5"/>
  <c r="L42" i="5" s="1"/>
  <c r="T25" i="5"/>
  <c r="T42" i="5" s="1"/>
  <c r="C25" i="4"/>
  <c r="K25" i="4"/>
  <c r="S25" i="4"/>
  <c r="AA25" i="4"/>
  <c r="J25" i="2"/>
  <c r="R25" i="2"/>
  <c r="R42" i="2" s="1"/>
  <c r="I40" i="1"/>
  <c r="Q40" i="1"/>
  <c r="Y40" i="1"/>
  <c r="I40" i="20"/>
  <c r="I42" i="20" s="1"/>
  <c r="Q40" i="20"/>
  <c r="Q42" i="20" s="1"/>
  <c r="Y40" i="20"/>
  <c r="Y42" i="20" s="1"/>
  <c r="I40" i="19"/>
  <c r="Q40" i="19"/>
  <c r="Y40" i="19"/>
  <c r="I40" i="18"/>
  <c r="Q40" i="18"/>
  <c r="Y40" i="18"/>
  <c r="J40" i="16"/>
  <c r="J42" i="16" s="1"/>
  <c r="R40" i="16"/>
  <c r="R42" i="16" s="1"/>
  <c r="C40" i="15"/>
  <c r="K40" i="15"/>
  <c r="S40" i="15"/>
  <c r="AA40" i="15"/>
  <c r="D40" i="14"/>
  <c r="L40" i="14"/>
  <c r="T40" i="14"/>
  <c r="I40" i="13"/>
  <c r="Q40" i="13"/>
  <c r="Y40" i="13"/>
  <c r="H40" i="12"/>
  <c r="P40" i="12"/>
  <c r="H40" i="11"/>
  <c r="P40" i="11"/>
  <c r="H40" i="10"/>
  <c r="P40" i="10"/>
  <c r="H40" i="9"/>
  <c r="Z24" i="7"/>
  <c r="D25" i="6"/>
  <c r="D42" i="6" s="1"/>
  <c r="L25" i="6"/>
  <c r="L42" i="6" s="1"/>
  <c r="T25" i="6"/>
  <c r="T42" i="6" s="1"/>
  <c r="E25" i="5"/>
  <c r="M25" i="5"/>
  <c r="U25" i="5"/>
  <c r="C25" i="2"/>
  <c r="C42" i="2" s="1"/>
  <c r="K25" i="2"/>
  <c r="K42" i="2" s="1"/>
  <c r="S25" i="2"/>
  <c r="AA25" i="2"/>
  <c r="J40" i="1"/>
  <c r="R40" i="1"/>
  <c r="AA40" i="1"/>
  <c r="J40" i="20"/>
  <c r="J42" i="20" s="1"/>
  <c r="R40" i="20"/>
  <c r="R42" i="20" s="1"/>
  <c r="AA40" i="20"/>
  <c r="J40" i="19"/>
  <c r="R40" i="19"/>
  <c r="AA40" i="19"/>
  <c r="J40" i="18"/>
  <c r="J42" i="18" s="1"/>
  <c r="R40" i="18"/>
  <c r="R42" i="18" s="1"/>
  <c r="AA40" i="18"/>
  <c r="J40" i="17"/>
  <c r="R40" i="17"/>
  <c r="Z39" i="17"/>
  <c r="D40" i="15"/>
  <c r="D42" i="15" s="1"/>
  <c r="L40" i="15"/>
  <c r="L42" i="15" s="1"/>
  <c r="T40" i="15"/>
  <c r="T42" i="15" s="1"/>
  <c r="E40" i="14"/>
  <c r="M40" i="14"/>
  <c r="U40" i="14"/>
  <c r="J40" i="13"/>
  <c r="R40" i="13"/>
  <c r="Z39" i="13"/>
  <c r="I40" i="12"/>
  <c r="Q40" i="12"/>
  <c r="Y40" i="12"/>
  <c r="I40" i="11"/>
  <c r="Q40" i="11"/>
  <c r="Y40" i="11"/>
  <c r="I40" i="10"/>
  <c r="Q40" i="10"/>
  <c r="Y40" i="10"/>
  <c r="M40" i="9"/>
  <c r="U40" i="9"/>
  <c r="E40" i="8"/>
  <c r="M40" i="8"/>
  <c r="U40" i="8"/>
  <c r="E40" i="7"/>
  <c r="M40" i="7"/>
  <c r="U40" i="7"/>
  <c r="E40" i="6"/>
  <c r="E42" i="6" s="1"/>
  <c r="M40" i="6"/>
  <c r="M42" i="6" s="1"/>
  <c r="U40" i="6"/>
  <c r="E40" i="5"/>
  <c r="M40" i="5"/>
  <c r="U40" i="5"/>
  <c r="E40" i="4"/>
  <c r="E42" i="4" s="1"/>
  <c r="H40" i="3"/>
  <c r="P40" i="3"/>
  <c r="I40" i="2"/>
  <c r="Q40" i="2"/>
  <c r="Y40" i="2"/>
  <c r="G40" i="9"/>
  <c r="O40" i="9"/>
  <c r="W40" i="9"/>
  <c r="G40" i="8"/>
  <c r="O40" i="8"/>
  <c r="W40" i="8"/>
  <c r="G40" i="7"/>
  <c r="O40" i="7"/>
  <c r="W40" i="7"/>
  <c r="W42" i="7" s="1"/>
  <c r="G40" i="6"/>
  <c r="O40" i="6"/>
  <c r="W40" i="6"/>
  <c r="G40" i="5"/>
  <c r="G42" i="5" s="1"/>
  <c r="O40" i="5"/>
  <c r="O42" i="5" s="1"/>
  <c r="W40" i="5"/>
  <c r="W42" i="5" s="1"/>
  <c r="G40" i="4"/>
  <c r="O40" i="4"/>
  <c r="W40" i="4"/>
  <c r="J40" i="3"/>
  <c r="R40" i="3"/>
  <c r="R42" i="3" s="1"/>
  <c r="C40" i="2"/>
  <c r="K40" i="2"/>
  <c r="S40" i="2"/>
  <c r="AA40" i="2"/>
  <c r="P40" i="9"/>
  <c r="H40" i="8"/>
  <c r="P40" i="8"/>
  <c r="H40" i="7"/>
  <c r="P40" i="7"/>
  <c r="H40" i="6"/>
  <c r="P40" i="6"/>
  <c r="H40" i="5"/>
  <c r="P40" i="5"/>
  <c r="H40" i="4"/>
  <c r="H42" i="4" s="1"/>
  <c r="P40" i="4"/>
  <c r="P42" i="4" s="1"/>
  <c r="X40" i="4"/>
  <c r="Z40" i="4" s="1"/>
  <c r="D40" i="2"/>
  <c r="D42" i="2" s="1"/>
  <c r="L40" i="2"/>
  <c r="L42" i="2" s="1"/>
  <c r="T40" i="2"/>
  <c r="T42" i="2" s="1"/>
  <c r="I40" i="9"/>
  <c r="Q40" i="9"/>
  <c r="Y40" i="9"/>
  <c r="I40" i="8"/>
  <c r="Q40" i="8"/>
  <c r="Y40" i="8"/>
  <c r="I40" i="7"/>
  <c r="Q40" i="7"/>
  <c r="Y40" i="7"/>
  <c r="I40" i="6"/>
  <c r="I42" i="6" s="1"/>
  <c r="Q40" i="6"/>
  <c r="Q42" i="6" s="1"/>
  <c r="Y40" i="6"/>
  <c r="I40" i="5"/>
  <c r="Q40" i="5"/>
  <c r="Y40" i="5"/>
  <c r="I40" i="4"/>
  <c r="D40" i="3"/>
  <c r="L40" i="3"/>
  <c r="T40" i="3"/>
  <c r="E40" i="2"/>
  <c r="M40" i="2"/>
  <c r="U40" i="2"/>
  <c r="J40" i="9"/>
  <c r="R40" i="9"/>
  <c r="AA40" i="9"/>
  <c r="J40" i="8"/>
  <c r="R40" i="8"/>
  <c r="AA40" i="8"/>
  <c r="J40" i="7"/>
  <c r="R40" i="7"/>
  <c r="AA40" i="7"/>
  <c r="AA42" i="7" s="1"/>
  <c r="J40" i="6"/>
  <c r="R40" i="6"/>
  <c r="AA40" i="6"/>
  <c r="J40" i="5"/>
  <c r="R40" i="5"/>
  <c r="R42" i="5" s="1"/>
  <c r="AA40" i="5"/>
  <c r="AA42" i="5" s="1"/>
  <c r="J40" i="4"/>
  <c r="R40" i="4"/>
  <c r="Z39" i="4"/>
  <c r="E40" i="3"/>
  <c r="M40" i="3"/>
  <c r="U40" i="3"/>
  <c r="F40" i="2"/>
  <c r="N40" i="2"/>
  <c r="V40" i="2"/>
  <c r="K40" i="9"/>
  <c r="S40" i="9"/>
  <c r="C40" i="8"/>
  <c r="K40" i="8"/>
  <c r="S40" i="8"/>
  <c r="C40" i="7"/>
  <c r="K40" i="7"/>
  <c r="S40" i="7"/>
  <c r="S42" i="7" s="1"/>
  <c r="C40" i="6"/>
  <c r="K40" i="6"/>
  <c r="S40" i="6"/>
  <c r="C40" i="5"/>
  <c r="C42" i="5" s="1"/>
  <c r="K40" i="5"/>
  <c r="K42" i="5" s="1"/>
  <c r="S40" i="5"/>
  <c r="S42" i="5" s="1"/>
  <c r="C40" i="4"/>
  <c r="K40" i="4"/>
  <c r="S40" i="4"/>
  <c r="AA40" i="4"/>
  <c r="F40" i="3"/>
  <c r="F42" i="3" s="1"/>
  <c r="N40" i="3"/>
  <c r="N42" i="3" s="1"/>
  <c r="V40" i="3"/>
  <c r="V42" i="3" s="1"/>
  <c r="G40" i="2"/>
  <c r="O40" i="2"/>
  <c r="W40" i="2"/>
  <c r="X40" i="1"/>
  <c r="Z40" i="1" s="1"/>
  <c r="X40" i="19"/>
  <c r="Z40" i="19" s="1"/>
  <c r="Z40" i="2"/>
  <c r="X40" i="20"/>
  <c r="Z40" i="20" s="1"/>
  <c r="X40" i="18"/>
  <c r="Z40" i="18" s="1"/>
  <c r="X40" i="16"/>
  <c r="Z40" i="16" s="1"/>
  <c r="Z39" i="14"/>
  <c r="X40" i="12"/>
  <c r="Z40" i="12" s="1"/>
  <c r="X40" i="10"/>
  <c r="Z40" i="10" s="1"/>
  <c r="X40" i="8"/>
  <c r="Z40" i="8" s="1"/>
  <c r="X40" i="6"/>
  <c r="X40" i="11"/>
  <c r="Z40" i="11" s="1"/>
  <c r="X40" i="9"/>
  <c r="Z40" i="9" s="1"/>
  <c r="X40" i="7"/>
  <c r="Z40" i="7" s="1"/>
  <c r="X40" i="5"/>
  <c r="Z40" i="5" s="1"/>
  <c r="X40" i="3"/>
  <c r="Z40" i="3" s="1"/>
  <c r="Z25" i="20"/>
  <c r="Z25" i="17"/>
  <c r="Z25" i="15"/>
  <c r="Z25" i="1"/>
  <c r="Z24" i="20"/>
  <c r="Z24" i="18"/>
  <c r="Z24" i="16"/>
  <c r="Z24" i="14"/>
  <c r="Z25" i="8"/>
  <c r="Z24" i="1"/>
  <c r="Z24" i="19"/>
  <c r="Z25" i="2"/>
  <c r="X25" i="12"/>
  <c r="X25" i="10"/>
  <c r="X25" i="13"/>
  <c r="X25" i="11"/>
  <c r="X25" i="9"/>
  <c r="X25" i="7"/>
  <c r="X25" i="5"/>
  <c r="X25" i="3"/>
  <c r="AA42" i="2" l="1"/>
  <c r="U42" i="3"/>
  <c r="J42" i="5"/>
  <c r="I42" i="3"/>
  <c r="W42" i="2"/>
  <c r="Y42" i="9"/>
  <c r="I42" i="11"/>
  <c r="M42" i="20"/>
  <c r="O42" i="4"/>
  <c r="H42" i="9"/>
  <c r="P42" i="12"/>
  <c r="Y42" i="16"/>
  <c r="W42" i="19"/>
  <c r="I42" i="5"/>
  <c r="W42" i="10"/>
  <c r="G42" i="12"/>
  <c r="S42" i="15"/>
  <c r="P42" i="5"/>
  <c r="F42" i="9"/>
  <c r="N42" i="12"/>
  <c r="R42" i="15"/>
  <c r="O42" i="18"/>
  <c r="Z25" i="6"/>
  <c r="X42" i="6"/>
  <c r="Z42" i="6" s="1"/>
  <c r="S42" i="9"/>
  <c r="C42" i="11"/>
  <c r="P42" i="14"/>
  <c r="W42" i="17"/>
  <c r="J42" i="19"/>
  <c r="K42" i="7"/>
  <c r="T42" i="13"/>
  <c r="I42" i="1"/>
  <c r="D42" i="1"/>
  <c r="X42" i="2"/>
  <c r="AA42" i="9"/>
  <c r="F42" i="5"/>
  <c r="Q42" i="19"/>
  <c r="O42" i="6"/>
  <c r="Z25" i="10"/>
  <c r="X42" i="10"/>
  <c r="Z25" i="12"/>
  <c r="X42" i="12"/>
  <c r="S42" i="2"/>
  <c r="M42" i="3"/>
  <c r="U42" i="7"/>
  <c r="V42" i="4"/>
  <c r="O42" i="2"/>
  <c r="Q42" i="9"/>
  <c r="Y42" i="12"/>
  <c r="G42" i="4"/>
  <c r="H42" i="12"/>
  <c r="Q42" i="16"/>
  <c r="O42" i="19"/>
  <c r="F42" i="7"/>
  <c r="O42" i="10"/>
  <c r="W42" i="13"/>
  <c r="K42" i="15"/>
  <c r="H42" i="5"/>
  <c r="V42" i="10"/>
  <c r="F42" i="12"/>
  <c r="J42" i="15"/>
  <c r="G42" i="18"/>
  <c r="U42" i="8"/>
  <c r="P42" i="6"/>
  <c r="K42" i="9"/>
  <c r="S42" i="12"/>
  <c r="H42" i="14"/>
  <c r="O42" i="17"/>
  <c r="W42" i="20"/>
  <c r="L42" i="13"/>
  <c r="R42" i="9"/>
  <c r="W42" i="6"/>
  <c r="I42" i="19"/>
  <c r="J42" i="2"/>
  <c r="AA42" i="6"/>
  <c r="R42" i="4"/>
  <c r="U42" i="2"/>
  <c r="F42" i="4"/>
  <c r="P42" i="7"/>
  <c r="Y42" i="10"/>
  <c r="I42" i="12"/>
  <c r="X42" i="8"/>
  <c r="H42" i="10"/>
  <c r="P42" i="13"/>
  <c r="L42" i="17"/>
  <c r="T42" i="20"/>
  <c r="O42" i="8"/>
  <c r="W42" i="11"/>
  <c r="G42" i="13"/>
  <c r="Z25" i="16"/>
  <c r="X42" i="16"/>
  <c r="Z42" i="16" s="1"/>
  <c r="P42" i="18"/>
  <c r="V42" i="8"/>
  <c r="F42" i="10"/>
  <c r="E42" i="8"/>
  <c r="AA42" i="14"/>
  <c r="J42" i="7"/>
  <c r="S42" i="10"/>
  <c r="C42" i="12"/>
  <c r="T42" i="18"/>
  <c r="G42" i="20"/>
  <c r="M42" i="18"/>
  <c r="X42" i="15"/>
  <c r="Z42" i="15" s="1"/>
  <c r="V42" i="15"/>
  <c r="Y42" i="6"/>
  <c r="Y42" i="7"/>
  <c r="O42" i="1"/>
  <c r="G42" i="6"/>
  <c r="M42" i="1"/>
  <c r="D42" i="13"/>
  <c r="W42" i="1"/>
  <c r="U42" i="5"/>
  <c r="AA42" i="4"/>
  <c r="S42" i="6"/>
  <c r="J42" i="4"/>
  <c r="M42" i="2"/>
  <c r="V42" i="6"/>
  <c r="H42" i="7"/>
  <c r="Q42" i="10"/>
  <c r="Y42" i="13"/>
  <c r="V42" i="2"/>
  <c r="P42" i="8"/>
  <c r="H42" i="13"/>
  <c r="D42" i="17"/>
  <c r="L42" i="20"/>
  <c r="G42" i="8"/>
  <c r="O42" i="11"/>
  <c r="T42" i="14"/>
  <c r="P42" i="16"/>
  <c r="H42" i="18"/>
  <c r="N42" i="8"/>
  <c r="V42" i="11"/>
  <c r="U42" i="9"/>
  <c r="AA42" i="8"/>
  <c r="K42" i="10"/>
  <c r="G42" i="15"/>
  <c r="L42" i="18"/>
  <c r="W42" i="14"/>
  <c r="E42" i="18"/>
  <c r="X42" i="1"/>
  <c r="N42" i="15"/>
  <c r="Q42" i="7"/>
  <c r="G42" i="1"/>
  <c r="U42" i="16"/>
  <c r="E42" i="1"/>
  <c r="Z25" i="18"/>
  <c r="X42" i="18"/>
  <c r="Z25" i="19"/>
  <c r="X42" i="19"/>
  <c r="Z42" i="19" s="1"/>
  <c r="Z25" i="5"/>
  <c r="X42" i="5"/>
  <c r="M42" i="5"/>
  <c r="S42" i="4"/>
  <c r="K42" i="6"/>
  <c r="Y42" i="2"/>
  <c r="R42" i="6"/>
  <c r="T42" i="3"/>
  <c r="E42" i="2"/>
  <c r="N42" i="6"/>
  <c r="Y42" i="8"/>
  <c r="I42" i="10"/>
  <c r="Q42" i="13"/>
  <c r="N42" i="2"/>
  <c r="H42" i="8"/>
  <c r="P42" i="11"/>
  <c r="U42" i="14"/>
  <c r="Y42" i="18"/>
  <c r="D42" i="20"/>
  <c r="W42" i="9"/>
  <c r="G42" i="11"/>
  <c r="L42" i="14"/>
  <c r="H42" i="16"/>
  <c r="F42" i="8"/>
  <c r="N42" i="11"/>
  <c r="R42" i="17"/>
  <c r="AA42" i="20"/>
  <c r="M42" i="9"/>
  <c r="S42" i="8"/>
  <c r="C42" i="10"/>
  <c r="D42" i="18"/>
  <c r="O42" i="14"/>
  <c r="X42" i="20"/>
  <c r="Z42" i="20" s="1"/>
  <c r="AA42" i="1"/>
  <c r="F42" i="15"/>
  <c r="I42" i="7"/>
  <c r="R42" i="13"/>
  <c r="Z25" i="4"/>
  <c r="X42" i="4"/>
  <c r="Z42" i="4" s="1"/>
  <c r="M42" i="16"/>
  <c r="Z25" i="3"/>
  <c r="X42" i="3"/>
  <c r="Z25" i="11"/>
  <c r="X42" i="11"/>
  <c r="Z42" i="11" s="1"/>
  <c r="E42" i="5"/>
  <c r="K42" i="4"/>
  <c r="C42" i="6"/>
  <c r="Q42" i="2"/>
  <c r="J42" i="6"/>
  <c r="L42" i="3"/>
  <c r="Y42" i="3"/>
  <c r="F42" i="6"/>
  <c r="Q42" i="8"/>
  <c r="Y42" i="11"/>
  <c r="I42" i="13"/>
  <c r="AA42" i="18"/>
  <c r="F42" i="2"/>
  <c r="H42" i="11"/>
  <c r="M42" i="14"/>
  <c r="Q42" i="18"/>
  <c r="Y42" i="5"/>
  <c r="O42" i="9"/>
  <c r="W42" i="12"/>
  <c r="D42" i="14"/>
  <c r="P42" i="3"/>
  <c r="V42" i="9"/>
  <c r="F42" i="11"/>
  <c r="K42" i="14"/>
  <c r="J42" i="17"/>
  <c r="E42" i="9"/>
  <c r="M42" i="12"/>
  <c r="K42" i="8"/>
  <c r="S42" i="11"/>
  <c r="AA42" i="19"/>
  <c r="G42" i="14"/>
  <c r="P42" i="20"/>
  <c r="R42" i="1"/>
  <c r="Y42" i="1"/>
  <c r="P42" i="17"/>
  <c r="R42" i="8"/>
  <c r="J42" i="13"/>
  <c r="E42" i="16"/>
  <c r="G42" i="10"/>
  <c r="Z40" i="6"/>
  <c r="Z25" i="7"/>
  <c r="X42" i="7"/>
  <c r="Z42" i="7" s="1"/>
  <c r="Z25" i="9"/>
  <c r="X42" i="9"/>
  <c r="Z25" i="13"/>
  <c r="X42" i="13"/>
  <c r="C42" i="4"/>
  <c r="O42" i="7"/>
  <c r="I42" i="2"/>
  <c r="V42" i="7"/>
  <c r="D42" i="3"/>
  <c r="Q42" i="3"/>
  <c r="R42" i="7"/>
  <c r="I42" i="8"/>
  <c r="Q42" i="11"/>
  <c r="W42" i="4"/>
  <c r="P42" i="9"/>
  <c r="E42" i="14"/>
  <c r="I42" i="18"/>
  <c r="Q42" i="5"/>
  <c r="G42" i="9"/>
  <c r="O42" i="12"/>
  <c r="AA42" i="15"/>
  <c r="H42" i="3"/>
  <c r="N42" i="9"/>
  <c r="V42" i="12"/>
  <c r="W42" i="18"/>
  <c r="U42" i="10"/>
  <c r="E42" i="12"/>
  <c r="C42" i="8"/>
  <c r="K42" i="11"/>
  <c r="Z25" i="14"/>
  <c r="X42" i="14"/>
  <c r="Z42" i="14" s="1"/>
  <c r="R42" i="19"/>
  <c r="H42" i="20"/>
  <c r="X42" i="17"/>
  <c r="Z42" i="17" s="1"/>
  <c r="J42" i="1"/>
  <c r="Q42" i="1"/>
  <c r="H42" i="17"/>
  <c r="J42" i="8"/>
  <c r="N42" i="5"/>
  <c r="Y42" i="19"/>
  <c r="Z42" i="10" l="1"/>
  <c r="Z42" i="13"/>
  <c r="Z42" i="3"/>
  <c r="Z42" i="5"/>
  <c r="Z42" i="1"/>
  <c r="Z42" i="9"/>
  <c r="Z42" i="18"/>
  <c r="Z42" i="8"/>
  <c r="Z42" i="12"/>
  <c r="Z42" i="2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<sst xmlns="http://schemas.openxmlformats.org/spreadsheetml/2006/main" count="2400" uniqueCount="94">
  <si>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</si>
  <si>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</si>
  <si>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</si>
  <si>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</si>
  <si>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</si>
  <si>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</si>
  <si>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</si>
  <si>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</si>
  <si>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</si>
  <si>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</si>
  <si>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</si>
  <si>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</si>
  <si>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</si>
  <si>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</si>
  <si>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</si>
  <si>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</si>
  <si>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</si>
  <si>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</si>
  <si>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</si>
  <si>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</si>
  <si>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</si>
  <si>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</si>
  <si>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</si>
  <si>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</si>
  <si>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</si>
  <si>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</si>
  <si>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</si>
  <si>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</si>
  <si>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</si>
  <si>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</si>
  <si>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</si>
  <si>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</si>
  <si>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</si>
  <si>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</si>
  <si>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</si>
  <si>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</si>
  <si>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</si>
  <si>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</si>
  <si>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</si>
  <si>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</si>
  <si>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</si>
  <si>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</si>
  <si>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</si>
  <si>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</si>
  <si>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</si>
  <si>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</si>
  <si>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</si>
  <si>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</si>
  <si>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</si>
  <si>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</si>
  <si>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</si>
  <si>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</si>
  <si>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</si>
  <si>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</si>
  <si>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</si>
  <si>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</si>
  <si>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</si>
  <si>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</si>
  <si>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</si>
  <si>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</si>
  <si>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</si>
  <si>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</si>
  <si>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</si>
  <si>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</si>
  <si>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</si>
  <si>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</si>
  <si>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</si>
  <si>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</si>
  <si>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</si>
  <si>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</si>
  <si>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</si>
  <si>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Waste water management                             ) for 2nd Quarter ended 31 December 2021 (Figures Finalised as at 2022/01/29)</t>
  </si>
  <si>
    <t>Gauteng: Mogale City (GT481) - Table C6 Quarterly Budget Statement - Financial Position ( Waste water management                             ) for 2nd Quarter ended 31 December 2021 (Figures Finalised as at 2022/01/29)</t>
  </si>
  <si>
    <t>Kwazulu-Natal: Msunduzi (KZN225) - Table C6 Quarterly Budget Statement - Financial Position ( Waste water management                             ) for 2nd Quarter ended 31 December 2021 (Figures Finalised as at 2022/01/29)</t>
  </si>
  <si>
    <t>Kwazulu-Natal: Newcastle (KZN252) - Table C6 Quarterly Budget Statement - Financial Position ( Waste water management                             ) for 2nd Quarter ended 31 December 2021 (Figures Finalised as at 2022/01/29)</t>
  </si>
  <si>
    <t>Kwazulu-Natal: uMhlathuze (KZN282) - Table C6 Quarterly Budget Statement - Financial Position ( Waste water management                             ) for 2nd Quarter ended 31 December 2021 (Figures Finalised as at 2022/01/29)</t>
  </si>
  <si>
    <t>Limpopo: Polokwane (LIM354) - Table C6 Quarterly Budget Statement - Financial Position ( Waste water management                             ) for 2nd Quarter ended 31 December 2021 (Figures Finalised as at 2022/01/29)</t>
  </si>
  <si>
    <t>Mpumalanga: Govan Mbeki (MP307) - Table C6 Quarterly Budget Statement - Financial Position ( Waste water management                             ) for 2nd Quarter ended 31 December 2021 (Figures Finalised as at 2022/01/29)</t>
  </si>
  <si>
    <t>Mpumalanga: Emalahleni (MP) (MP312) - Table C6 Quarterly Budget Statement - Financial Position ( Waste water management                             ) for 2nd Quarter ended 31 December 2021 (Figures Finalised as at 2022/01/29)</t>
  </si>
  <si>
    <t>Mpumalanga: Steve Tshwete (MP313) - Table C6 Quarterly Budget Statement - Financial Position ( Waste water management                             ) for 2nd Quarter ended 31 December 2021 (Figures Finalised as at 2022/01/29)</t>
  </si>
  <si>
    <t>Mpumalanga: City of Mbombela (MP326) - Table C6 Quarterly Budget Statement - Financial Position ( Waste water management                             ) for 2nd Quarter ended 31 December 2021 (Figures Finalised as at 2022/01/29)</t>
  </si>
  <si>
    <t>Northern Cape: Sol Plaatje (NC091) - Table C6 Quarterly Budget Statement - Financial Position ( Waste water management                             ) for 2nd Quarter ended 31 December 2021 (Figures Finalised as at 2022/01/29)</t>
  </si>
  <si>
    <t>North West: Madibeng (NW372) - Table C6 Quarterly Budget Statement - Financial Position ( Waste water management                             ) for 2nd Quarter ended 31 December 2021 (Figures Finalised as at 2022/01/29)</t>
  </si>
  <si>
    <t>North West: Rustenburg (NW373) - Table C6 Quarterly Budget Statement - Financial Position ( Waste water management                             ) for 2nd Quarter ended 31 December 2021 (Figures Finalised as at 2022/01/29)</t>
  </si>
  <si>
    <t>North West: City of Matlosana (NW403) - Table C6 Quarterly Budget Statement - Financial Position ( Waste water management                             ) for 2nd Quarter ended 31 December 2021 (Figures Finalised as at 2022/01/29)</t>
  </si>
  <si>
    <t>North West: J B Marks (NW405) - Table C6 Quarterly Budget Statement - Financial Position ( Waste water management                             ) for 2nd Quarter ended 31 December 2021 (Figures Finalised as at 2022/01/29)</t>
  </si>
  <si>
    <t>Western Cape: Drakenstein (WC023) - Table C6 Quarterly Budget Statement - Financial Position ( Waste water management                             ) for 2nd Quarter ended 31 December 2021 (Figures Finalised as at 2022/01/29)</t>
  </si>
  <si>
    <t>Western Cape: Stellenbosch (WC024) - Table C6 Quarterly Budget Statement - Financial Position ( Waste water management                             ) for 2nd Quarter ended 31 December 2021 (Figures Finalised as at 2022/01/29)</t>
  </si>
  <si>
    <t>Western Cape: George (WC044)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</si>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</sst>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50867541</v>
      </c>
      <c r="D6" s="18"/>
      <c r="E6" s="19">
        <v>229744477</v>
      </c>
      <c r="F6" s="20">
        <v>263605682</v>
      </c>
      <c r="G6" s="20">
        <v>-297760307</v>
      </c>
      <c r="H6" s="20">
        <v>87664849</v>
      </c>
      <c r="I6" s="20">
        <v>21569419</v>
      </c>
      <c r="J6" s="20">
        <v>-188526039</v>
      </c>
      <c r="K6" s="20">
        <v>-7425151</v>
      </c>
      <c r="L6" s="20">
        <v>184375360</v>
      </c>
      <c r="M6" s="20">
        <v>82769395</v>
      </c>
      <c r="N6" s="20">
        <v>259719604</v>
      </c>
      <c r="O6" s="20"/>
      <c r="P6" s="20"/>
      <c r="Q6" s="20"/>
      <c r="R6" s="20"/>
      <c r="S6" s="20"/>
      <c r="T6" s="20"/>
      <c r="U6" s="20"/>
      <c r="V6" s="20"/>
      <c r="W6" s="20">
        <v>71193565</v>
      </c>
      <c r="X6" s="20">
        <v>197715988</v>
      </c>
      <c r="Y6" s="20">
        <v>-126522423</v>
      </c>
      <c r="Z6" s="21">
        <v>-63.992004025491354</v>
      </c>
      <c r="AA6" s="22">
        <v>263605682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823230986</v>
      </c>
      <c r="D8" s="18"/>
      <c r="E8" s="19">
        <v>1538962246</v>
      </c>
      <c r="F8" s="20">
        <v>1538962246</v>
      </c>
      <c r="G8" s="20">
        <v>930025343</v>
      </c>
      <c r="H8" s="20">
        <v>-269189136</v>
      </c>
      <c r="I8" s="20">
        <v>-1427100307</v>
      </c>
      <c r="J8" s="20">
        <v>-766264100</v>
      </c>
      <c r="K8" s="20">
        <v>739142249</v>
      </c>
      <c r="L8" s="20">
        <v>85209335</v>
      </c>
      <c r="M8" s="20">
        <v>67958602</v>
      </c>
      <c r="N8" s="20">
        <v>892310186</v>
      </c>
      <c r="O8" s="20"/>
      <c r="P8" s="20"/>
      <c r="Q8" s="20"/>
      <c r="R8" s="20"/>
      <c r="S8" s="20"/>
      <c r="T8" s="20"/>
      <c r="U8" s="20"/>
      <c r="V8" s="20"/>
      <c r="W8" s="20">
        <v>126046086</v>
      </c>
      <c r="X8" s="20">
        <v>1069256122</v>
      </c>
      <c r="Y8" s="20">
        <v>-943210036</v>
      </c>
      <c r="Z8" s="21">
        <v>-88.211796649409308</v>
      </c>
      <c r="AA8" s="22">
        <v>1538962246</v>
      </c>
    </row>
    <row r="9" spans="1:27" ht="13.5" x14ac:dyDescent="0.25">
      <c r="A9" s="23" t="s">
        <v>37</v>
      </c>
      <c r="B9" s="17" t="s">
        <v>32</v>
      </c>
      <c r="C9" s="18">
        <v>57494494</v>
      </c>
      <c r="D9" s="18"/>
      <c r="E9" s="19">
        <v>-56033013</v>
      </c>
      <c r="F9" s="20">
        <v>-56033013</v>
      </c>
      <c r="G9" s="20">
        <v>22334757</v>
      </c>
      <c r="H9" s="20">
        <v>-4279650</v>
      </c>
      <c r="I9" s="20">
        <v>3161293</v>
      </c>
      <c r="J9" s="20">
        <v>21216400</v>
      </c>
      <c r="K9" s="20">
        <v>746931</v>
      </c>
      <c r="L9" s="20">
        <v>7887414</v>
      </c>
      <c r="M9" s="20">
        <v>21369981</v>
      </c>
      <c r="N9" s="20">
        <v>30004326</v>
      </c>
      <c r="O9" s="20"/>
      <c r="P9" s="20"/>
      <c r="Q9" s="20"/>
      <c r="R9" s="20"/>
      <c r="S9" s="20"/>
      <c r="T9" s="20"/>
      <c r="U9" s="20"/>
      <c r="V9" s="20"/>
      <c r="W9" s="20">
        <v>51220726</v>
      </c>
      <c r="X9" s="20">
        <v>-40133623</v>
      </c>
      <c r="Y9" s="20">
        <v>91354349</v>
      </c>
      <c r="Z9" s="21">
        <v>-227.62547253707942</v>
      </c>
      <c r="AA9" s="22">
        <v>-56033013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-15344455</v>
      </c>
      <c r="D11" s="18"/>
      <c r="E11" s="19">
        <v>-46549743</v>
      </c>
      <c r="F11" s="20">
        <v>-46549743</v>
      </c>
      <c r="G11" s="20">
        <v>-10818312</v>
      </c>
      <c r="H11" s="20">
        <v>-719040</v>
      </c>
      <c r="I11" s="20">
        <v>-606531</v>
      </c>
      <c r="J11" s="20">
        <v>-12143883</v>
      </c>
      <c r="K11" s="20">
        <v>-1595911</v>
      </c>
      <c r="L11" s="20">
        <v>-1203418</v>
      </c>
      <c r="M11" s="20">
        <v>-1018821</v>
      </c>
      <c r="N11" s="20">
        <v>-3818150</v>
      </c>
      <c r="O11" s="20"/>
      <c r="P11" s="20"/>
      <c r="Q11" s="20"/>
      <c r="R11" s="20"/>
      <c r="S11" s="20"/>
      <c r="T11" s="20"/>
      <c r="U11" s="20"/>
      <c r="V11" s="20"/>
      <c r="W11" s="20">
        <v>-15962033</v>
      </c>
      <c r="X11" s="20">
        <v>-21542585</v>
      </c>
      <c r="Y11" s="20">
        <v>5580552</v>
      </c>
      <c r="Z11" s="21">
        <v>-25.904746343115274</v>
      </c>
      <c r="AA11" s="22">
        <v>-46549743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916248566</v>
      </c>
      <c r="D12" s="29">
        <f>SUM(D6:D11)</f>
        <v>0</v>
      </c>
      <c r="E12" s="30">
        <f t="shared" si="0"/>
        <v>1666123967</v>
      </c>
      <c r="F12" s="31">
        <f t="shared" si="0"/>
        <v>1699985172</v>
      </c>
      <c r="G12" s="31">
        <f t="shared" si="0"/>
        <v>643781481</v>
      </c>
      <c r="H12" s="31">
        <f t="shared" si="0"/>
        <v>-186522977</v>
      </c>
      <c r="I12" s="31">
        <f t="shared" si="0"/>
        <v>-1402976126</v>
      </c>
      <c r="J12" s="31">
        <f t="shared" si="0"/>
        <v>-945717622</v>
      </c>
      <c r="K12" s="31">
        <f t="shared" si="0"/>
        <v>730868118</v>
      </c>
      <c r="L12" s="31">
        <f t="shared" si="0"/>
        <v>276268691</v>
      </c>
      <c r="M12" s="31">
        <f t="shared" si="0"/>
        <v>171079157</v>
      </c>
      <c r="N12" s="31">
        <f t="shared" si="0"/>
        <v>1178215966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232498344</v>
      </c>
      <c r="X12" s="31">
        <f t="shared" si="0"/>
        <v>1205295902</v>
      </c>
      <c r="Y12" s="31">
        <f t="shared" si="0"/>
        <v>-972797558</v>
      </c>
      <c r="Z12" s="32">
        <f>+IF(X12&lt;&gt;0,+(Y12/X12)*100,0)</f>
        <v>-80.710268439956906</v>
      </c>
      <c r="AA12" s="33">
        <f>SUM(AA6:AA11)</f>
        <v>1699985172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>
        <v>-179600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-255700</v>
      </c>
      <c r="Y16" s="24">
        <v>255700</v>
      </c>
      <c r="Z16" s="25">
        <v>-100</v>
      </c>
      <c r="AA16" s="26">
        <v>-179600</v>
      </c>
    </row>
    <row r="17" spans="1:27" ht="13.5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9982762428</v>
      </c>
      <c r="D19" s="18"/>
      <c r="E19" s="19">
        <v>5477548755</v>
      </c>
      <c r="F19" s="20">
        <v>5518870442</v>
      </c>
      <c r="G19" s="20">
        <v>5630066709</v>
      </c>
      <c r="H19" s="20">
        <v>344987216</v>
      </c>
      <c r="I19" s="20">
        <v>120979243</v>
      </c>
      <c r="J19" s="20">
        <v>6096033168</v>
      </c>
      <c r="K19" s="20">
        <v>156959100</v>
      </c>
      <c r="L19" s="20">
        <v>1050673561</v>
      </c>
      <c r="M19" s="20">
        <v>83012675</v>
      </c>
      <c r="N19" s="20">
        <v>1290645336</v>
      </c>
      <c r="O19" s="20"/>
      <c r="P19" s="20"/>
      <c r="Q19" s="20"/>
      <c r="R19" s="20"/>
      <c r="S19" s="20"/>
      <c r="T19" s="20"/>
      <c r="U19" s="20"/>
      <c r="V19" s="20"/>
      <c r="W19" s="20">
        <v>7386678504</v>
      </c>
      <c r="X19" s="20">
        <v>4436627459</v>
      </c>
      <c r="Y19" s="20">
        <v>2950051045</v>
      </c>
      <c r="Z19" s="21">
        <v>66.493098017856354</v>
      </c>
      <c r="AA19" s="22">
        <v>5518870442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9066646</v>
      </c>
      <c r="D22" s="18"/>
      <c r="E22" s="19">
        <v>9066659</v>
      </c>
      <c r="F22" s="20">
        <v>9066659</v>
      </c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/>
      <c r="U22" s="20"/>
      <c r="V22" s="20"/>
      <c r="W22" s="20">
        <v>-11</v>
      </c>
      <c r="X22" s="20">
        <v>9066659</v>
      </c>
      <c r="Y22" s="20">
        <v>-9066670</v>
      </c>
      <c r="Z22" s="21">
        <v>-100.000121323632</v>
      </c>
      <c r="AA22" s="22">
        <v>9066659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10152638082</v>
      </c>
      <c r="D24" s="29">
        <f>SUM(D15:D23)</f>
        <v>0</v>
      </c>
      <c r="E24" s="36">
        <f t="shared" si="1"/>
        <v>5486121237</v>
      </c>
      <c r="F24" s="37">
        <f t="shared" si="1"/>
        <v>5527442924</v>
      </c>
      <c r="G24" s="37">
        <f t="shared" si="1"/>
        <v>5630066708</v>
      </c>
      <c r="H24" s="37">
        <f t="shared" si="1"/>
        <v>344987215</v>
      </c>
      <c r="I24" s="37">
        <f t="shared" si="1"/>
        <v>120979242</v>
      </c>
      <c r="J24" s="37">
        <f t="shared" si="1"/>
        <v>6096033165</v>
      </c>
      <c r="K24" s="37">
        <f t="shared" si="1"/>
        <v>157762837</v>
      </c>
      <c r="L24" s="37">
        <f t="shared" si="1"/>
        <v>1050673560</v>
      </c>
      <c r="M24" s="37">
        <f t="shared" si="1"/>
        <v>83012669</v>
      </c>
      <c r="N24" s="37">
        <f t="shared" si="1"/>
        <v>1291449066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7387482231</v>
      </c>
      <c r="X24" s="37">
        <f t="shared" si="1"/>
        <v>4445123841</v>
      </c>
      <c r="Y24" s="37">
        <f t="shared" si="1"/>
        <v>2942358390</v>
      </c>
      <c r="Z24" s="38">
        <f>+IF(X24&lt;&gt;0,+(Y24/X24)*100,0)</f>
        <v>66.192945241725155</v>
      </c>
      <c r="AA24" s="39">
        <f>SUM(AA15:AA23)</f>
        <v>5527442924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11068886648</v>
      </c>
      <c r="D25" s="29">
        <f>+D12+D24</f>
        <v>0</v>
      </c>
      <c r="E25" s="30">
        <f t="shared" si="2"/>
        <v>7152245204</v>
      </c>
      <c r="F25" s="31">
        <f t="shared" si="2"/>
        <v>7227428096</v>
      </c>
      <c r="G25" s="31">
        <f t="shared" si="2"/>
        <v>6273848189</v>
      </c>
      <c r="H25" s="31">
        <f t="shared" si="2"/>
        <v>158464238</v>
      </c>
      <c r="I25" s="31">
        <f t="shared" si="2"/>
        <v>-1281996884</v>
      </c>
      <c r="J25" s="31">
        <f t="shared" si="2"/>
        <v>5150315543</v>
      </c>
      <c r="K25" s="31">
        <f t="shared" si="2"/>
        <v>888630955</v>
      </c>
      <c r="L25" s="31">
        <f t="shared" si="2"/>
        <v>1326942251</v>
      </c>
      <c r="M25" s="31">
        <f t="shared" si="2"/>
        <v>254091826</v>
      </c>
      <c r="N25" s="31">
        <f t="shared" si="2"/>
        <v>2469665032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7619980575</v>
      </c>
      <c r="X25" s="31">
        <f t="shared" si="2"/>
        <v>5650419743</v>
      </c>
      <c r="Y25" s="31">
        <f t="shared" si="2"/>
        <v>1969560832</v>
      </c>
      <c r="Z25" s="32">
        <f>+IF(X25&lt;&gt;0,+(Y25/X25)*100,0)</f>
        <v>34.856894205779717</v>
      </c>
      <c r="AA25" s="33">
        <f>+AA12+AA24</f>
        <v>7227428096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>
        <v>1846984</v>
      </c>
      <c r="G30" s="20"/>
      <c r="H30" s="20"/>
      <c r="I30" s="20">
        <v>12744204</v>
      </c>
      <c r="J30" s="20">
        <v>12744204</v>
      </c>
      <c r="K30" s="20"/>
      <c r="L30" s="20"/>
      <c r="M30" s="20">
        <v>-13543922</v>
      </c>
      <c r="N30" s="20">
        <v>-13543922</v>
      </c>
      <c r="O30" s="20"/>
      <c r="P30" s="20"/>
      <c r="Q30" s="20"/>
      <c r="R30" s="20"/>
      <c r="S30" s="20"/>
      <c r="T30" s="20"/>
      <c r="U30" s="20"/>
      <c r="V30" s="20"/>
      <c r="W30" s="20">
        <v>-799718</v>
      </c>
      <c r="X30" s="20">
        <v>1846984</v>
      </c>
      <c r="Y30" s="20">
        <v>-2646702</v>
      </c>
      <c r="Z30" s="21">
        <v>-143.29858840141549</v>
      </c>
      <c r="AA30" s="22">
        <v>1846984</v>
      </c>
    </row>
    <row r="31" spans="1:27" ht="13.5" x14ac:dyDescent="0.25">
      <c r="A31" s="23" t="s">
        <v>57</v>
      </c>
      <c r="B31" s="17" t="s">
        <v>32</v>
      </c>
      <c r="C31" s="18">
        <v>-508594</v>
      </c>
      <c r="D31" s="18"/>
      <c r="E31" s="19"/>
      <c r="F31" s="20"/>
      <c r="G31" s="20">
        <v>-623944</v>
      </c>
      <c r="H31" s="20">
        <v>98476</v>
      </c>
      <c r="I31" s="20">
        <v>-19740</v>
      </c>
      <c r="J31" s="20">
        <v>-545208</v>
      </c>
      <c r="K31" s="20">
        <v>-1231</v>
      </c>
      <c r="L31" s="20">
        <v>-34441</v>
      </c>
      <c r="M31" s="20">
        <v>-19868</v>
      </c>
      <c r="N31" s="20">
        <v>-55540</v>
      </c>
      <c r="O31" s="20"/>
      <c r="P31" s="20"/>
      <c r="Q31" s="20"/>
      <c r="R31" s="20"/>
      <c r="S31" s="20"/>
      <c r="T31" s="20"/>
      <c r="U31" s="20"/>
      <c r="V31" s="20"/>
      <c r="W31" s="20">
        <v>-600748</v>
      </c>
      <c r="X31" s="20"/>
      <c r="Y31" s="20">
        <v>-600748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999325864</v>
      </c>
      <c r="D32" s="18"/>
      <c r="E32" s="19">
        <v>451680704</v>
      </c>
      <c r="F32" s="20">
        <v>450930704</v>
      </c>
      <c r="G32" s="20">
        <v>162278625</v>
      </c>
      <c r="H32" s="20">
        <v>60170710</v>
      </c>
      <c r="I32" s="20">
        <v>64042956</v>
      </c>
      <c r="J32" s="20">
        <v>286492291</v>
      </c>
      <c r="K32" s="20">
        <v>27778369</v>
      </c>
      <c r="L32" s="20">
        <v>73589045</v>
      </c>
      <c r="M32" s="20">
        <v>200337412</v>
      </c>
      <c r="N32" s="20">
        <v>301704826</v>
      </c>
      <c r="O32" s="20"/>
      <c r="P32" s="20"/>
      <c r="Q32" s="20"/>
      <c r="R32" s="20"/>
      <c r="S32" s="20"/>
      <c r="T32" s="20"/>
      <c r="U32" s="20"/>
      <c r="V32" s="20"/>
      <c r="W32" s="20">
        <v>588197117</v>
      </c>
      <c r="X32" s="20">
        <v>316291375</v>
      </c>
      <c r="Y32" s="20">
        <v>271905742</v>
      </c>
      <c r="Z32" s="21">
        <v>85.966853190353348</v>
      </c>
      <c r="AA32" s="22">
        <v>450930704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3114700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1557300</v>
      </c>
      <c r="Y33" s="20">
        <v>-1557300</v>
      </c>
      <c r="Z33" s="21">
        <v>-100</v>
      </c>
      <c r="AA33" s="22">
        <v>3114700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1000664254</v>
      </c>
      <c r="D34" s="29">
        <f>SUM(D29:D33)</f>
        <v>0</v>
      </c>
      <c r="E34" s="30">
        <f t="shared" si="3"/>
        <v>456642388</v>
      </c>
      <c r="F34" s="31">
        <f t="shared" si="3"/>
        <v>455892388</v>
      </c>
      <c r="G34" s="31">
        <f t="shared" si="3"/>
        <v>161654681</v>
      </c>
      <c r="H34" s="31">
        <f t="shared" si="3"/>
        <v>60269186</v>
      </c>
      <c r="I34" s="31">
        <f t="shared" si="3"/>
        <v>76767420</v>
      </c>
      <c r="J34" s="31">
        <f t="shared" si="3"/>
        <v>298691287</v>
      </c>
      <c r="K34" s="31">
        <f t="shared" si="3"/>
        <v>27777138</v>
      </c>
      <c r="L34" s="31">
        <f t="shared" si="3"/>
        <v>73554604</v>
      </c>
      <c r="M34" s="31">
        <f t="shared" si="3"/>
        <v>186773622</v>
      </c>
      <c r="N34" s="31">
        <f t="shared" si="3"/>
        <v>288105364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586796651</v>
      </c>
      <c r="X34" s="31">
        <f t="shared" si="3"/>
        <v>319695659</v>
      </c>
      <c r="Y34" s="31">
        <f t="shared" si="3"/>
        <v>267100992</v>
      </c>
      <c r="Z34" s="32">
        <f>+IF(X34&lt;&gt;0,+(Y34/X34)*100,0)</f>
        <v>83.54852012551099</v>
      </c>
      <c r="AA34" s="33">
        <f>SUM(AA29:AA33)</f>
        <v>455892388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>
        <v>73446496</v>
      </c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174150970</v>
      </c>
      <c r="X37" s="20">
        <v>73446496</v>
      </c>
      <c r="Y37" s="20">
        <v>100704474</v>
      </c>
      <c r="Z37" s="21">
        <v>137.11270037987927</v>
      </c>
      <c r="AA37" s="22">
        <v>73446496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770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770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73447266</v>
      </c>
      <c r="F39" s="37">
        <f t="shared" si="4"/>
        <v>73447266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174150970</v>
      </c>
      <c r="X39" s="37">
        <f t="shared" si="4"/>
        <v>73446496</v>
      </c>
      <c r="Y39" s="37">
        <f t="shared" si="4"/>
        <v>100704474</v>
      </c>
      <c r="Z39" s="38">
        <f>+IF(X39&lt;&gt;0,+(Y39/X39)*100,0)</f>
        <v>137.11270037987927</v>
      </c>
      <c r="AA39" s="39">
        <f>SUM(AA37:AA38)</f>
        <v>73447266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1074110750</v>
      </c>
      <c r="D40" s="29">
        <f>+D34+D39</f>
        <v>0</v>
      </c>
      <c r="E40" s="30">
        <f t="shared" si="5"/>
        <v>530089654</v>
      </c>
      <c r="F40" s="31">
        <f t="shared" si="5"/>
        <v>529339654</v>
      </c>
      <c r="G40" s="31">
        <f t="shared" si="5"/>
        <v>161654681</v>
      </c>
      <c r="H40" s="31">
        <f t="shared" si="5"/>
        <v>60269186</v>
      </c>
      <c r="I40" s="31">
        <f t="shared" si="5"/>
        <v>250918390</v>
      </c>
      <c r="J40" s="31">
        <f t="shared" si="5"/>
        <v>472842257</v>
      </c>
      <c r="K40" s="31">
        <f t="shared" si="5"/>
        <v>27777138</v>
      </c>
      <c r="L40" s="31">
        <f t="shared" si="5"/>
        <v>73554604</v>
      </c>
      <c r="M40" s="31">
        <f t="shared" si="5"/>
        <v>186773622</v>
      </c>
      <c r="N40" s="31">
        <f t="shared" si="5"/>
        <v>288105364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760947621</v>
      </c>
      <c r="X40" s="31">
        <f t="shared" si="5"/>
        <v>393142155</v>
      </c>
      <c r="Y40" s="31">
        <f t="shared" si="5"/>
        <v>367805466</v>
      </c>
      <c r="Z40" s="32">
        <f>+IF(X40&lt;&gt;0,+(Y40/X40)*100,0)</f>
        <v>93.555336491453062</v>
      </c>
      <c r="AA40" s="33">
        <f>+AA34+AA39</f>
        <v>529339654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9994775898</v>
      </c>
      <c r="D42" s="43">
        <f>+D25-D40</f>
        <v>0</v>
      </c>
      <c r="E42" s="44">
        <f t="shared" si="6"/>
        <v>6622155550</v>
      </c>
      <c r="F42" s="45">
        <f t="shared" si="6"/>
        <v>6698088442</v>
      </c>
      <c r="G42" s="45">
        <f t="shared" si="6"/>
        <v>6112193508</v>
      </c>
      <c r="H42" s="45">
        <f t="shared" si="6"/>
        <v>98195052</v>
      </c>
      <c r="I42" s="45">
        <f t="shared" si="6"/>
        <v>-1532915274</v>
      </c>
      <c r="J42" s="45">
        <f t="shared" si="6"/>
        <v>4677473286</v>
      </c>
      <c r="K42" s="45">
        <f t="shared" si="6"/>
        <v>860853817</v>
      </c>
      <c r="L42" s="45">
        <f t="shared" si="6"/>
        <v>1253387647</v>
      </c>
      <c r="M42" s="45">
        <f t="shared" si="6"/>
        <v>67318204</v>
      </c>
      <c r="N42" s="45">
        <f t="shared" si="6"/>
        <v>2181559668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6859032954</v>
      </c>
      <c r="X42" s="45">
        <f t="shared" si="6"/>
        <v>5257277588</v>
      </c>
      <c r="Y42" s="45">
        <f t="shared" si="6"/>
        <v>1601755366</v>
      </c>
      <c r="Z42" s="46">
        <f>+IF(X42&lt;&gt;0,+(Y42/X42)*100,0)</f>
        <v>30.467391899870133</v>
      </c>
      <c r="AA42" s="47">
        <f>+AA25-AA40</f>
        <v>6698088442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-414161610</v>
      </c>
      <c r="D45" s="18"/>
      <c r="E45" s="19">
        <v>378404770</v>
      </c>
      <c r="F45" s="20">
        <v>409660401</v>
      </c>
      <c r="G45" s="20">
        <v>-372879980</v>
      </c>
      <c r="H45" s="20">
        <v>309955934</v>
      </c>
      <c r="I45" s="20">
        <v>-806745557</v>
      </c>
      <c r="J45" s="20">
        <v>-869669603</v>
      </c>
      <c r="K45" s="20">
        <v>-3004693</v>
      </c>
      <c r="L45" s="20">
        <v>-19360290</v>
      </c>
      <c r="M45" s="20">
        <v>-167405120</v>
      </c>
      <c r="N45" s="20">
        <v>-189770103</v>
      </c>
      <c r="O45" s="20"/>
      <c r="P45" s="20"/>
      <c r="Q45" s="20"/>
      <c r="R45" s="20"/>
      <c r="S45" s="20"/>
      <c r="T45" s="20"/>
      <c r="U45" s="20"/>
      <c r="V45" s="20"/>
      <c r="W45" s="20">
        <v>-1059439706</v>
      </c>
      <c r="X45" s="20">
        <v>171274471</v>
      </c>
      <c r="Y45" s="20">
        <v>-1230714177</v>
      </c>
      <c r="Z45" s="48">
        <v>-718.56253288325729</v>
      </c>
      <c r="AA45" s="22">
        <v>409660401</v>
      </c>
    </row>
    <row r="46" spans="1:27" ht="13.5" x14ac:dyDescent="0.25">
      <c r="A46" s="23" t="s">
        <v>69</v>
      </c>
      <c r="B46" s="17" t="s">
        <v>32</v>
      </c>
      <c r="C46" s="18">
        <v>-18622685</v>
      </c>
      <c r="D46" s="18"/>
      <c r="E46" s="19">
        <v>6945971</v>
      </c>
      <c r="F46" s="20">
        <v>6945971</v>
      </c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>
        <v>6945971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-432784295</v>
      </c>
      <c r="D48" s="51">
        <f>SUM(D45:D47)</f>
        <v>0</v>
      </c>
      <c r="E48" s="52">
        <f t="shared" si="7"/>
        <v>385350741</v>
      </c>
      <c r="F48" s="53">
        <f t="shared" si="7"/>
        <v>416606372</v>
      </c>
      <c r="G48" s="53">
        <f t="shared" si="7"/>
        <v>-355615413</v>
      </c>
      <c r="H48" s="53">
        <f t="shared" si="7"/>
        <v>309955934</v>
      </c>
      <c r="I48" s="53">
        <f t="shared" si="7"/>
        <v>-806745557</v>
      </c>
      <c r="J48" s="53">
        <f t="shared" si="7"/>
        <v>-852405036</v>
      </c>
      <c r="K48" s="53">
        <f t="shared" si="7"/>
        <v>-3004693</v>
      </c>
      <c r="L48" s="53">
        <f t="shared" si="7"/>
        <v>-19360290</v>
      </c>
      <c r="M48" s="53">
        <f t="shared" si="7"/>
        <v>-167405120</v>
      </c>
      <c r="N48" s="53">
        <f t="shared" si="7"/>
        <v>-189770103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-1042175139</v>
      </c>
      <c r="X48" s="53">
        <f t="shared" si="7"/>
        <v>171274471</v>
      </c>
      <c r="Y48" s="53">
        <f t="shared" si="7"/>
        <v>-1213449610</v>
      </c>
      <c r="Z48" s="54">
        <f>+IF(X48&lt;&gt;0,+(Y48/X48)*100,0)</f>
        <v>-708.48247430873687</v>
      </c>
      <c r="AA48" s="55">
        <f>SUM(AA45:AA47)</f>
        <v>416606372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337843690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/>
      <c r="P8" s="20"/>
      <c r="Q8" s="20"/>
      <c r="R8" s="20"/>
      <c r="S8" s="20"/>
      <c r="T8" s="20"/>
      <c r="U8" s="20"/>
      <c r="V8" s="20"/>
      <c r="W8" s="20">
        <v>214554750</v>
      </c>
      <c r="X8" s="20">
        <v>168921858</v>
      </c>
      <c r="Y8" s="20">
        <v>45632892</v>
      </c>
      <c r="Z8" s="21">
        <v>27.014202034173696</v>
      </c>
      <c r="AA8" s="22">
        <v>337843690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337843690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214554750</v>
      </c>
      <c r="X12" s="31">
        <f t="shared" si="0"/>
        <v>168921858</v>
      </c>
      <c r="Y12" s="31">
        <f t="shared" si="0"/>
        <v>45632892</v>
      </c>
      <c r="Z12" s="32">
        <f>+IF(X12&lt;&gt;0,+(Y12/X12)*100,0)</f>
        <v>27.014202034173696</v>
      </c>
      <c r="AA12" s="33">
        <f>SUM(AA6:AA11)</f>
        <v>337843690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109416842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/>
      <c r="P19" s="20"/>
      <c r="Q19" s="20"/>
      <c r="R19" s="20"/>
      <c r="S19" s="20"/>
      <c r="T19" s="20"/>
      <c r="U19" s="20"/>
      <c r="V19" s="20"/>
      <c r="W19" s="20">
        <v>1499368690</v>
      </c>
      <c r="X19" s="20">
        <v>54708438</v>
      </c>
      <c r="Y19" s="20">
        <v>1444660252</v>
      </c>
      <c r="Z19" s="21">
        <v>2640.6534436241809</v>
      </c>
      <c r="AA19" s="22">
        <v>109416842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109416842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1499368690</v>
      </c>
      <c r="X24" s="37">
        <f t="shared" si="1"/>
        <v>54708438</v>
      </c>
      <c r="Y24" s="37">
        <f t="shared" si="1"/>
        <v>1444660252</v>
      </c>
      <c r="Z24" s="38">
        <f>+IF(X24&lt;&gt;0,+(Y24/X24)*100,0)</f>
        <v>2640.6534436241809</v>
      </c>
      <c r="AA24" s="39">
        <f>SUM(AA15:AA23)</f>
        <v>109416842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447260532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1713923440</v>
      </c>
      <c r="X25" s="31">
        <f t="shared" si="2"/>
        <v>223630296</v>
      </c>
      <c r="Y25" s="31">
        <f t="shared" si="2"/>
        <v>1490293144</v>
      </c>
      <c r="Z25" s="32">
        <f>+IF(X25&lt;&gt;0,+(Y25/X25)*100,0)</f>
        <v>666.40932407476669</v>
      </c>
      <c r="AA25" s="33">
        <f>+AA12+AA24</f>
        <v>447260532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/>
      <c r="P32" s="20"/>
      <c r="Q32" s="20"/>
      <c r="R32" s="20"/>
      <c r="S32" s="20"/>
      <c r="T32" s="20"/>
      <c r="U32" s="20"/>
      <c r="V32" s="20"/>
      <c r="W32" s="20">
        <v>96272496</v>
      </c>
      <c r="X32" s="20"/>
      <c r="Y32" s="20">
        <v>96272496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96272496</v>
      </c>
      <c r="X34" s="31">
        <f t="shared" si="3"/>
        <v>0</v>
      </c>
      <c r="Y34" s="31">
        <f t="shared" si="3"/>
        <v>96272496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96272496</v>
      </c>
      <c r="X40" s="31">
        <f t="shared" si="5"/>
        <v>0</v>
      </c>
      <c r="Y40" s="31">
        <f t="shared" si="5"/>
        <v>96272496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447260532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1617650944</v>
      </c>
      <c r="X42" s="45">
        <f t="shared" si="6"/>
        <v>223630296</v>
      </c>
      <c r="Y42" s="45">
        <f t="shared" si="6"/>
        <v>1394020648</v>
      </c>
      <c r="Z42" s="46">
        <f>+IF(X42&lt;&gt;0,+(Y42/X42)*100,0)</f>
        <v>623.359478985799</v>
      </c>
      <c r="AA42" s="47">
        <f>+AA25-AA40</f>
        <v>447260532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/>
      <c r="P45" s="20"/>
      <c r="Q45" s="20"/>
      <c r="R45" s="20"/>
      <c r="S45" s="20"/>
      <c r="T45" s="20"/>
      <c r="U45" s="20"/>
      <c r="V45" s="20"/>
      <c r="W45" s="20">
        <v>-659134310</v>
      </c>
      <c r="X45" s="20">
        <v>-15693936</v>
      </c>
      <c r="Y45" s="20">
        <v>-643440374</v>
      </c>
      <c r="Z45" s="48">
        <v>4099.9298964899563</v>
      </c>
      <c r="AA45" s="22">
        <v>-31387843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-659134310</v>
      </c>
      <c r="X48" s="53">
        <f t="shared" si="7"/>
        <v>-15693936</v>
      </c>
      <c r="Y48" s="53">
        <f t="shared" si="7"/>
        <v>-643440374</v>
      </c>
      <c r="Z48" s="54">
        <f>+IF(X48&lt;&gt;0,+(Y48/X48)*100,0)</f>
        <v>4099.9298964899563</v>
      </c>
      <c r="AA48" s="55">
        <f>SUM(AA45:AA47)</f>
        <v>-31387843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24583558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/>
      <c r="P8" s="20"/>
      <c r="Q8" s="20"/>
      <c r="R8" s="20"/>
      <c r="S8" s="20"/>
      <c r="T8" s="20"/>
      <c r="U8" s="20"/>
      <c r="V8" s="20"/>
      <c r="W8" s="20">
        <v>-914458038</v>
      </c>
      <c r="X8" s="20">
        <v>12291804</v>
      </c>
      <c r="Y8" s="20">
        <v>-926749842</v>
      </c>
      <c r="Z8" s="21">
        <v>-7539.5754927429689</v>
      </c>
      <c r="AA8" s="22">
        <v>24583558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24583558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-914458038</v>
      </c>
      <c r="X12" s="31">
        <f t="shared" si="0"/>
        <v>12291804</v>
      </c>
      <c r="Y12" s="31">
        <f t="shared" si="0"/>
        <v>-926749842</v>
      </c>
      <c r="Z12" s="32">
        <f>+IF(X12&lt;&gt;0,+(Y12/X12)*100,0)</f>
        <v>-7539.5754927429689</v>
      </c>
      <c r="AA12" s="33">
        <f>SUM(AA6:AA11)</f>
        <v>24583558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326059920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601351500</v>
      </c>
      <c r="X19" s="20">
        <v>163030038</v>
      </c>
      <c r="Y19" s="20">
        <v>438321462</v>
      </c>
      <c r="Z19" s="21">
        <v>268.8593264021689</v>
      </c>
      <c r="AA19" s="22">
        <v>326059920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326059920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601351500</v>
      </c>
      <c r="X24" s="37">
        <f t="shared" si="1"/>
        <v>163030038</v>
      </c>
      <c r="Y24" s="37">
        <f t="shared" si="1"/>
        <v>438321462</v>
      </c>
      <c r="Z24" s="38">
        <f>+IF(X24&lt;&gt;0,+(Y24/X24)*100,0)</f>
        <v>268.8593264021689</v>
      </c>
      <c r="AA24" s="39">
        <f>SUM(AA15:AA23)</f>
        <v>326059920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350643478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-313106538</v>
      </c>
      <c r="X25" s="31">
        <f t="shared" si="2"/>
        <v>175321842</v>
      </c>
      <c r="Y25" s="31">
        <f t="shared" si="2"/>
        <v>-488428380</v>
      </c>
      <c r="Z25" s="32">
        <f>+IF(X25&lt;&gt;0,+(Y25/X25)*100,0)</f>
        <v>-278.58957813140017</v>
      </c>
      <c r="AA25" s="33">
        <f>+AA12+AA24</f>
        <v>350643478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-110075232</v>
      </c>
      <c r="D32" s="18"/>
      <c r="E32" s="19">
        <v>-71597302</v>
      </c>
      <c r="F32" s="20">
        <v>-71597302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/>
      <c r="P32" s="20"/>
      <c r="Q32" s="20"/>
      <c r="R32" s="20"/>
      <c r="S32" s="20"/>
      <c r="T32" s="20"/>
      <c r="U32" s="20"/>
      <c r="V32" s="20"/>
      <c r="W32" s="20">
        <v>-132262554</v>
      </c>
      <c r="X32" s="20">
        <v>-35798652</v>
      </c>
      <c r="Y32" s="20">
        <v>-96463902</v>
      </c>
      <c r="Z32" s="21">
        <v>269.46238646080866</v>
      </c>
      <c r="AA32" s="22">
        <v>-71597302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-110075232</v>
      </c>
      <c r="D34" s="29">
        <f>SUM(D29:D33)</f>
        <v>0</v>
      </c>
      <c r="E34" s="30">
        <f t="shared" si="3"/>
        <v>-71597302</v>
      </c>
      <c r="F34" s="31">
        <f t="shared" si="3"/>
        <v>-71597302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-132262554</v>
      </c>
      <c r="X34" s="31">
        <f t="shared" si="3"/>
        <v>-35798652</v>
      </c>
      <c r="Y34" s="31">
        <f t="shared" si="3"/>
        <v>-96463902</v>
      </c>
      <c r="Z34" s="32">
        <f>+IF(X34&lt;&gt;0,+(Y34/X34)*100,0)</f>
        <v>269.46238646080866</v>
      </c>
      <c r="AA34" s="33">
        <f>SUM(AA29:AA33)</f>
        <v>-71597302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-110075232</v>
      </c>
      <c r="D40" s="29">
        <f>+D34+D39</f>
        <v>0</v>
      </c>
      <c r="E40" s="30">
        <f t="shared" si="5"/>
        <v>-71597302</v>
      </c>
      <c r="F40" s="31">
        <f t="shared" si="5"/>
        <v>-71597302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-132262554</v>
      </c>
      <c r="X40" s="31">
        <f t="shared" si="5"/>
        <v>-35798652</v>
      </c>
      <c r="Y40" s="31">
        <f t="shared" si="5"/>
        <v>-96463902</v>
      </c>
      <c r="Z40" s="32">
        <f>+IF(X40&lt;&gt;0,+(Y40/X40)*100,0)</f>
        <v>269.46238646080866</v>
      </c>
      <c r="AA40" s="33">
        <f>+AA34+AA39</f>
        <v>-71597302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729341247</v>
      </c>
      <c r="D42" s="43">
        <f>+D25-D40</f>
        <v>0</v>
      </c>
      <c r="E42" s="44">
        <f t="shared" si="6"/>
        <v>422240780</v>
      </c>
      <c r="F42" s="45">
        <f t="shared" si="6"/>
        <v>422240780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-180843984</v>
      </c>
      <c r="X42" s="45">
        <f t="shared" si="6"/>
        <v>211120494</v>
      </c>
      <c r="Y42" s="45">
        <f t="shared" si="6"/>
        <v>-391964478</v>
      </c>
      <c r="Z42" s="46">
        <f>+IF(X42&lt;&gt;0,+(Y42/X42)*100,0)</f>
        <v>-185.6591326467813</v>
      </c>
      <c r="AA42" s="47">
        <f>+AA25-AA40</f>
        <v>422240780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54722574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/>
      <c r="P45" s="20"/>
      <c r="Q45" s="20"/>
      <c r="R45" s="20"/>
      <c r="S45" s="20"/>
      <c r="T45" s="20"/>
      <c r="U45" s="20"/>
      <c r="V45" s="20"/>
      <c r="W45" s="20">
        <v>-372264721</v>
      </c>
      <c r="X45" s="20">
        <v>27361242</v>
      </c>
      <c r="Y45" s="20">
        <v>-399625963</v>
      </c>
      <c r="Z45" s="48">
        <v>-1460.5549082896164</v>
      </c>
      <c r="AA45" s="22">
        <v>54722574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54722574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-372264721</v>
      </c>
      <c r="X48" s="53">
        <f t="shared" si="7"/>
        <v>27361242</v>
      </c>
      <c r="Y48" s="53">
        <f t="shared" si="7"/>
        <v>-399625963</v>
      </c>
      <c r="Z48" s="54">
        <f>+IF(X48&lt;&gt;0,+(Y48/X48)*100,0)</f>
        <v>-1460.5549082896164</v>
      </c>
      <c r="AA48" s="55">
        <f>SUM(AA45:AA47)</f>
        <v>54722574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27000000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/>
      <c r="P19" s="20"/>
      <c r="Q19" s="20"/>
      <c r="R19" s="20"/>
      <c r="S19" s="20"/>
      <c r="T19" s="20"/>
      <c r="U19" s="20"/>
      <c r="V19" s="20"/>
      <c r="W19" s="20">
        <v>4983397</v>
      </c>
      <c r="X19" s="20">
        <v>13500000</v>
      </c>
      <c r="Y19" s="20">
        <v>-8516603</v>
      </c>
      <c r="Z19" s="21">
        <v>-63.085948148148155</v>
      </c>
      <c r="AA19" s="22">
        <v>27000000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27000000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4983397</v>
      </c>
      <c r="X24" s="37">
        <f t="shared" si="1"/>
        <v>13500000</v>
      </c>
      <c r="Y24" s="37">
        <f t="shared" si="1"/>
        <v>-8516603</v>
      </c>
      <c r="Z24" s="38">
        <f>+IF(X24&lt;&gt;0,+(Y24/X24)*100,0)</f>
        <v>-63.085948148148155</v>
      </c>
      <c r="AA24" s="39">
        <f>SUM(AA15:AA23)</f>
        <v>27000000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27000000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4983397</v>
      </c>
      <c r="X25" s="31">
        <f t="shared" si="2"/>
        <v>13500000</v>
      </c>
      <c r="Y25" s="31">
        <f t="shared" si="2"/>
        <v>-8516603</v>
      </c>
      <c r="Z25" s="32">
        <f>+IF(X25&lt;&gt;0,+(Y25/X25)*100,0)</f>
        <v>-63.085948148148155</v>
      </c>
      <c r="AA25" s="33">
        <f>+AA12+AA24</f>
        <v>27000000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27000000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4983397</v>
      </c>
      <c r="X42" s="45">
        <f t="shared" si="6"/>
        <v>13500000</v>
      </c>
      <c r="Y42" s="45">
        <f t="shared" si="6"/>
        <v>-8516603</v>
      </c>
      <c r="Z42" s="46">
        <f>+IF(X42&lt;&gt;0,+(Y42/X42)*100,0)</f>
        <v>-63.085948148148155</v>
      </c>
      <c r="AA42" s="47">
        <f>+AA25-AA40</f>
        <v>27000000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165337413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/>
      <c r="U6" s="20"/>
      <c r="V6" s="20"/>
      <c r="W6" s="20">
        <v>66370750</v>
      </c>
      <c r="X6" s="20">
        <v>82668714</v>
      </c>
      <c r="Y6" s="20">
        <v>-16297964</v>
      </c>
      <c r="Z6" s="21">
        <v>-19.71479077320593</v>
      </c>
      <c r="AA6" s="22">
        <v>165337413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-206794981</v>
      </c>
      <c r="D8" s="18"/>
      <c r="E8" s="19">
        <v>-77821399</v>
      </c>
      <c r="F8" s="20">
        <v>-77821399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/>
      <c r="P8" s="20"/>
      <c r="Q8" s="20"/>
      <c r="R8" s="20"/>
      <c r="S8" s="20"/>
      <c r="T8" s="20"/>
      <c r="U8" s="20"/>
      <c r="V8" s="20"/>
      <c r="W8" s="20">
        <v>145610859</v>
      </c>
      <c r="X8" s="20">
        <v>-38910702</v>
      </c>
      <c r="Y8" s="20">
        <v>184521561</v>
      </c>
      <c r="Z8" s="21">
        <v>-474.21802104726868</v>
      </c>
      <c r="AA8" s="22">
        <v>-77821399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/>
      <c r="U9" s="20"/>
      <c r="V9" s="20"/>
      <c r="W9" s="20">
        <v>38418553</v>
      </c>
      <c r="X9" s="20"/>
      <c r="Y9" s="20">
        <v>38418553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-206794981</v>
      </c>
      <c r="D12" s="29">
        <f>SUM(D6:D11)</f>
        <v>0</v>
      </c>
      <c r="E12" s="30">
        <f t="shared" si="0"/>
        <v>87516014</v>
      </c>
      <c r="F12" s="31">
        <f t="shared" si="0"/>
        <v>87516014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250400162</v>
      </c>
      <c r="X12" s="31">
        <f t="shared" si="0"/>
        <v>43758012</v>
      </c>
      <c r="Y12" s="31">
        <f t="shared" si="0"/>
        <v>206642150</v>
      </c>
      <c r="Z12" s="32">
        <f>+IF(X12&lt;&gt;0,+(Y12/X12)*100,0)</f>
        <v>472.23843258692835</v>
      </c>
      <c r="AA12" s="33">
        <f>SUM(AA6:AA11)</f>
        <v>87516014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543148589</v>
      </c>
      <c r="D19" s="18"/>
      <c r="E19" s="19"/>
      <c r="F19" s="20"/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/>
      <c r="P19" s="20"/>
      <c r="Q19" s="20"/>
      <c r="R19" s="20"/>
      <c r="S19" s="20"/>
      <c r="T19" s="20"/>
      <c r="U19" s="20"/>
      <c r="V19" s="20"/>
      <c r="W19" s="20">
        <v>71185012</v>
      </c>
      <c r="X19" s="20"/>
      <c r="Y19" s="20">
        <v>71185012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/>
      <c r="U22" s="20"/>
      <c r="V22" s="20"/>
      <c r="W22" s="20">
        <v>-11</v>
      </c>
      <c r="X22" s="20"/>
      <c r="Y22" s="20">
        <v>-11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543148589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71185001</v>
      </c>
      <c r="X24" s="37">
        <f t="shared" si="1"/>
        <v>0</v>
      </c>
      <c r="Y24" s="37">
        <f t="shared" si="1"/>
        <v>71185001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336353608</v>
      </c>
      <c r="D25" s="29">
        <f>+D12+D24</f>
        <v>0</v>
      </c>
      <c r="E25" s="30">
        <f t="shared" si="2"/>
        <v>87516014</v>
      </c>
      <c r="F25" s="31">
        <f t="shared" si="2"/>
        <v>87516014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321585163</v>
      </c>
      <c r="X25" s="31">
        <f t="shared" si="2"/>
        <v>43758012</v>
      </c>
      <c r="Y25" s="31">
        <f t="shared" si="2"/>
        <v>277827151</v>
      </c>
      <c r="Z25" s="32">
        <f>+IF(X25&lt;&gt;0,+(Y25/X25)*100,0)</f>
        <v>634.9172147034468</v>
      </c>
      <c r="AA25" s="33">
        <f>+AA12+AA24</f>
        <v>87516014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351888433</v>
      </c>
      <c r="D32" s="18"/>
      <c r="E32" s="19"/>
      <c r="F32" s="20"/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/>
      <c r="P32" s="20"/>
      <c r="Q32" s="20"/>
      <c r="R32" s="20"/>
      <c r="S32" s="20"/>
      <c r="T32" s="20"/>
      <c r="U32" s="20"/>
      <c r="V32" s="20"/>
      <c r="W32" s="20">
        <v>277768706</v>
      </c>
      <c r="X32" s="20"/>
      <c r="Y32" s="20">
        <v>277768706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351888433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268967678</v>
      </c>
      <c r="X34" s="31">
        <f t="shared" si="3"/>
        <v>0</v>
      </c>
      <c r="Y34" s="31">
        <f t="shared" si="3"/>
        <v>268967678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351888433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268967678</v>
      </c>
      <c r="X40" s="31">
        <f t="shared" si="5"/>
        <v>0</v>
      </c>
      <c r="Y40" s="31">
        <f t="shared" si="5"/>
        <v>268967678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-15534825</v>
      </c>
      <c r="D42" s="43">
        <f>+D25-D40</f>
        <v>0</v>
      </c>
      <c r="E42" s="44">
        <f t="shared" si="6"/>
        <v>87516014</v>
      </c>
      <c r="F42" s="45">
        <f t="shared" si="6"/>
        <v>87516014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52617485</v>
      </c>
      <c r="X42" s="45">
        <f t="shared" si="6"/>
        <v>43758012</v>
      </c>
      <c r="Y42" s="45">
        <f t="shared" si="6"/>
        <v>8859473</v>
      </c>
      <c r="Z42" s="46">
        <f>+IF(X42&lt;&gt;0,+(Y42/X42)*100,0)</f>
        <v>20.246516226559834</v>
      </c>
      <c r="AA42" s="47">
        <f>+AA25-AA40</f>
        <v>87516014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/>
      <c r="P6" s="20"/>
      <c r="Q6" s="20"/>
      <c r="R6" s="20"/>
      <c r="S6" s="20"/>
      <c r="T6" s="20"/>
      <c r="U6" s="20"/>
      <c r="V6" s="20"/>
      <c r="W6" s="20">
        <v>89569523</v>
      </c>
      <c r="X6" s="20"/>
      <c r="Y6" s="20">
        <v>89569523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374170131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/>
      <c r="P8" s="20"/>
      <c r="Q8" s="20"/>
      <c r="R8" s="20"/>
      <c r="S8" s="20"/>
      <c r="T8" s="20"/>
      <c r="U8" s="20"/>
      <c r="V8" s="20"/>
      <c r="W8" s="20">
        <v>195940493</v>
      </c>
      <c r="X8" s="20">
        <v>374170131</v>
      </c>
      <c r="Y8" s="20">
        <v>-178229638</v>
      </c>
      <c r="Z8" s="21">
        <v>-47.633315231140138</v>
      </c>
      <c r="AA8" s="22">
        <v>374170131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374170131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285510016</v>
      </c>
      <c r="X12" s="31">
        <f t="shared" si="0"/>
        <v>374170131</v>
      </c>
      <c r="Y12" s="31">
        <f t="shared" si="0"/>
        <v>-88660115</v>
      </c>
      <c r="Z12" s="32">
        <f>+IF(X12&lt;&gt;0,+(Y12/X12)*100,0)</f>
        <v>-23.69513428638696</v>
      </c>
      <c r="AA12" s="33">
        <f>SUM(AA6:AA11)</f>
        <v>374170131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-37137454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/>
      <c r="P19" s="20"/>
      <c r="Q19" s="20"/>
      <c r="R19" s="20"/>
      <c r="S19" s="20"/>
      <c r="T19" s="20"/>
      <c r="U19" s="20"/>
      <c r="V19" s="20"/>
      <c r="W19" s="20">
        <v>-4895081</v>
      </c>
      <c r="X19" s="20">
        <v>-37137454</v>
      </c>
      <c r="Y19" s="20">
        <v>32242373</v>
      </c>
      <c r="Z19" s="21">
        <v>-86.819018341968189</v>
      </c>
      <c r="AA19" s="22">
        <v>-37137454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-37137454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-4895081</v>
      </c>
      <c r="X24" s="37">
        <f t="shared" si="1"/>
        <v>-37137454</v>
      </c>
      <c r="Y24" s="37">
        <f t="shared" si="1"/>
        <v>32242373</v>
      </c>
      <c r="Z24" s="38">
        <f>+IF(X24&lt;&gt;0,+(Y24/X24)*100,0)</f>
        <v>-86.819018341968189</v>
      </c>
      <c r="AA24" s="39">
        <f>SUM(AA15:AA23)</f>
        <v>-37137454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337032677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280614935</v>
      </c>
      <c r="X25" s="31">
        <f t="shared" si="2"/>
        <v>337032677</v>
      </c>
      <c r="Y25" s="31">
        <f t="shared" si="2"/>
        <v>-56417742</v>
      </c>
      <c r="Z25" s="32">
        <f>+IF(X25&lt;&gt;0,+(Y25/X25)*100,0)</f>
        <v>-16.739546592985107</v>
      </c>
      <c r="AA25" s="33">
        <f>+AA12+AA24</f>
        <v>337032677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337032677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280614935</v>
      </c>
      <c r="X42" s="45">
        <f t="shared" si="6"/>
        <v>337032677</v>
      </c>
      <c r="Y42" s="45">
        <f t="shared" si="6"/>
        <v>-56417742</v>
      </c>
      <c r="Z42" s="46">
        <f>+IF(X42&lt;&gt;0,+(Y42/X42)*100,0)</f>
        <v>-16.739546592985107</v>
      </c>
      <c r="AA42" s="47">
        <f>+AA25-AA40</f>
        <v>337032677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146889509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/>
      <c r="P6" s="20"/>
      <c r="Q6" s="20"/>
      <c r="R6" s="20"/>
      <c r="S6" s="20"/>
      <c r="T6" s="20"/>
      <c r="U6" s="20"/>
      <c r="V6" s="20"/>
      <c r="W6" s="20">
        <v>332325216</v>
      </c>
      <c r="X6" s="20">
        <v>122089411</v>
      </c>
      <c r="Y6" s="20">
        <v>210235805</v>
      </c>
      <c r="Z6" s="21">
        <v>172.19823019704796</v>
      </c>
      <c r="AA6" s="22">
        <v>146889509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-28655052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/>
      <c r="P8" s="20"/>
      <c r="Q8" s="20"/>
      <c r="R8" s="20"/>
      <c r="S8" s="20"/>
      <c r="T8" s="20"/>
      <c r="U8" s="20"/>
      <c r="V8" s="20"/>
      <c r="W8" s="20">
        <v>-2881285</v>
      </c>
      <c r="X8" s="20">
        <v>-14921559</v>
      </c>
      <c r="Y8" s="20">
        <v>12040274</v>
      </c>
      <c r="Z8" s="21">
        <v>-80.690456003960449</v>
      </c>
      <c r="AA8" s="22">
        <v>-28655052</v>
      </c>
    </row>
    <row r="9" spans="1:27" ht="13.5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-6862110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/>
      <c r="P9" s="20"/>
      <c r="Q9" s="20"/>
      <c r="R9" s="20"/>
      <c r="S9" s="20"/>
      <c r="T9" s="20"/>
      <c r="U9" s="20"/>
      <c r="V9" s="20"/>
      <c r="W9" s="20">
        <v>7816378</v>
      </c>
      <c r="X9" s="20">
        <v>8149443</v>
      </c>
      <c r="Y9" s="20">
        <v>-333065</v>
      </c>
      <c r="Z9" s="21">
        <v>-4.0869664343931236</v>
      </c>
      <c r="AA9" s="22">
        <v>-6862110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-13928700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-8022000</v>
      </c>
      <c r="Y11" s="20">
        <v>8022000</v>
      </c>
      <c r="Z11" s="21">
        <v>-100</v>
      </c>
      <c r="AA11" s="22">
        <v>-13928700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97443647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337260309</v>
      </c>
      <c r="X12" s="31">
        <f t="shared" si="0"/>
        <v>107295295</v>
      </c>
      <c r="Y12" s="31">
        <f t="shared" si="0"/>
        <v>229965014</v>
      </c>
      <c r="Z12" s="32">
        <f>+IF(X12&lt;&gt;0,+(Y12/X12)*100,0)</f>
        <v>214.32907565984135</v>
      </c>
      <c r="AA12" s="33">
        <f>SUM(AA6:AA11)</f>
        <v>97443647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>
        <v>-179600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-255700</v>
      </c>
      <c r="Y16" s="24">
        <v>255700</v>
      </c>
      <c r="Z16" s="25">
        <v>-100</v>
      </c>
      <c r="AA16" s="26">
        <v>-179600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985208645</v>
      </c>
      <c r="D19" s="18"/>
      <c r="E19" s="19">
        <v>980045086</v>
      </c>
      <c r="F19" s="20">
        <v>980045086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/>
      <c r="P19" s="20"/>
      <c r="Q19" s="20"/>
      <c r="R19" s="20"/>
      <c r="S19" s="20"/>
      <c r="T19" s="20"/>
      <c r="U19" s="20"/>
      <c r="V19" s="20"/>
      <c r="W19" s="20">
        <v>962547759</v>
      </c>
      <c r="X19" s="20">
        <v>987656786</v>
      </c>
      <c r="Y19" s="20">
        <v>-25109027</v>
      </c>
      <c r="Z19" s="21">
        <v>-2.5422826386574333</v>
      </c>
      <c r="AA19" s="22">
        <v>980045086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985208645</v>
      </c>
      <c r="D24" s="29">
        <f>SUM(D15:D23)</f>
        <v>0</v>
      </c>
      <c r="E24" s="36">
        <f t="shared" si="1"/>
        <v>979865486</v>
      </c>
      <c r="F24" s="37">
        <f t="shared" si="1"/>
        <v>979865486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962547759</v>
      </c>
      <c r="X24" s="37">
        <f t="shared" si="1"/>
        <v>987401086</v>
      </c>
      <c r="Y24" s="37">
        <f t="shared" si="1"/>
        <v>-24853327</v>
      </c>
      <c r="Z24" s="38">
        <f>+IF(X24&lt;&gt;0,+(Y24/X24)*100,0)</f>
        <v>-2.5170447300885388</v>
      </c>
      <c r="AA24" s="39">
        <f>SUM(AA15:AA23)</f>
        <v>979865486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1198320932</v>
      </c>
      <c r="D25" s="29">
        <f>+D12+D24</f>
        <v>0</v>
      </c>
      <c r="E25" s="30">
        <f t="shared" si="2"/>
        <v>1077309133</v>
      </c>
      <c r="F25" s="31">
        <f t="shared" si="2"/>
        <v>1077309133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1299808068</v>
      </c>
      <c r="X25" s="31">
        <f t="shared" si="2"/>
        <v>1094696381</v>
      </c>
      <c r="Y25" s="31">
        <f t="shared" si="2"/>
        <v>205111687</v>
      </c>
      <c r="Z25" s="32">
        <f>+IF(X25&lt;&gt;0,+(Y25/X25)*100,0)</f>
        <v>18.73685622424653</v>
      </c>
      <c r="AA25" s="33">
        <f>+AA12+AA24</f>
        <v>1077309133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134317172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/>
      <c r="P32" s="20"/>
      <c r="Q32" s="20"/>
      <c r="R32" s="20"/>
      <c r="S32" s="20"/>
      <c r="T32" s="20"/>
      <c r="U32" s="20"/>
      <c r="V32" s="20"/>
      <c r="W32" s="20">
        <v>22891548</v>
      </c>
      <c r="X32" s="20">
        <v>138852990</v>
      </c>
      <c r="Y32" s="20">
        <v>-115961442</v>
      </c>
      <c r="Z32" s="21">
        <v>-83.513824225175128</v>
      </c>
      <c r="AA32" s="22">
        <v>134317172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134317172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22891548</v>
      </c>
      <c r="X34" s="31">
        <f t="shared" si="3"/>
        <v>138852990</v>
      </c>
      <c r="Y34" s="31">
        <f t="shared" si="3"/>
        <v>-115961442</v>
      </c>
      <c r="Z34" s="32">
        <f>+IF(X34&lt;&gt;0,+(Y34/X34)*100,0)</f>
        <v>-83.513824225175128</v>
      </c>
      <c r="AA34" s="33">
        <f>SUM(AA29:AA33)</f>
        <v>134317172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770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770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770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770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134317942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22891548</v>
      </c>
      <c r="X40" s="31">
        <f t="shared" si="5"/>
        <v>138852990</v>
      </c>
      <c r="Y40" s="31">
        <f t="shared" si="5"/>
        <v>-115961442</v>
      </c>
      <c r="Z40" s="32">
        <f>+IF(X40&lt;&gt;0,+(Y40/X40)*100,0)</f>
        <v>-83.513824225175128</v>
      </c>
      <c r="AA40" s="33">
        <f>+AA34+AA39</f>
        <v>134317942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1174690224</v>
      </c>
      <c r="D42" s="43">
        <f>+D25-D40</f>
        <v>0</v>
      </c>
      <c r="E42" s="44">
        <f t="shared" si="6"/>
        <v>942991191</v>
      </c>
      <c r="F42" s="45">
        <f t="shared" si="6"/>
        <v>942991191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1276916520</v>
      </c>
      <c r="X42" s="45">
        <f t="shared" si="6"/>
        <v>955843391</v>
      </c>
      <c r="Y42" s="45">
        <f t="shared" si="6"/>
        <v>321073129</v>
      </c>
      <c r="Z42" s="46">
        <f>+IF(X42&lt;&gt;0,+(Y42/X42)*100,0)</f>
        <v>33.590558037346938</v>
      </c>
      <c r="AA42" s="47">
        <f>+AA25-AA40</f>
        <v>942991191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31932321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/>
      <c r="Q45" s="20"/>
      <c r="R45" s="20"/>
      <c r="S45" s="20"/>
      <c r="T45" s="20"/>
      <c r="U45" s="20"/>
      <c r="V45" s="20"/>
      <c r="W45" s="20">
        <v>21175679</v>
      </c>
      <c r="X45" s="20">
        <v>31932321</v>
      </c>
      <c r="Y45" s="20">
        <v>-10756642</v>
      </c>
      <c r="Z45" s="48">
        <v>-33.685750559754176</v>
      </c>
      <c r="AA45" s="22">
        <v>31932321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31932321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21175679</v>
      </c>
      <c r="X48" s="53">
        <f t="shared" si="7"/>
        <v>31932321</v>
      </c>
      <c r="Y48" s="53">
        <f t="shared" si="7"/>
        <v>-10756642</v>
      </c>
      <c r="Z48" s="54">
        <f>+IF(X48&lt;&gt;0,+(Y48/X48)*100,0)</f>
        <v>-33.685750559754176</v>
      </c>
      <c r="AA48" s="55">
        <f>SUM(AA45:AA47)</f>
        <v>31932321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-41396156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/>
      <c r="P6" s="20"/>
      <c r="Q6" s="20"/>
      <c r="R6" s="20"/>
      <c r="S6" s="20"/>
      <c r="T6" s="20"/>
      <c r="U6" s="20"/>
      <c r="V6" s="20"/>
      <c r="W6" s="20">
        <v>-581982429</v>
      </c>
      <c r="X6" s="20">
        <v>-20697894</v>
      </c>
      <c r="Y6" s="20">
        <v>-561284535</v>
      </c>
      <c r="Z6" s="21">
        <v>2711.7953884583621</v>
      </c>
      <c r="AA6" s="22">
        <v>-41396156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-139052734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/>
      <c r="P8" s="20"/>
      <c r="Q8" s="20"/>
      <c r="R8" s="20"/>
      <c r="S8" s="20"/>
      <c r="T8" s="20"/>
      <c r="U8" s="20"/>
      <c r="V8" s="20"/>
      <c r="W8" s="20">
        <v>-122393207</v>
      </c>
      <c r="X8" s="20">
        <v>7918908</v>
      </c>
      <c r="Y8" s="20">
        <v>-130312115</v>
      </c>
      <c r="Z8" s="21">
        <v>-1645.5818782084602</v>
      </c>
      <c r="AA8" s="22">
        <v>15838176</v>
      </c>
    </row>
    <row r="9" spans="1:27" ht="13.5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/>
      <c r="P9" s="20"/>
      <c r="Q9" s="20"/>
      <c r="R9" s="20"/>
      <c r="S9" s="20"/>
      <c r="T9" s="20"/>
      <c r="U9" s="20"/>
      <c r="V9" s="20"/>
      <c r="W9" s="20">
        <v>-7797712</v>
      </c>
      <c r="X9" s="20">
        <v>66</v>
      </c>
      <c r="Y9" s="20">
        <v>-7797778</v>
      </c>
      <c r="Z9" s="21">
        <v>-11814815.151515152</v>
      </c>
      <c r="AA9" s="22">
        <v>132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/>
      <c r="P11" s="20"/>
      <c r="Q11" s="20"/>
      <c r="R11" s="20"/>
      <c r="S11" s="20"/>
      <c r="T11" s="20"/>
      <c r="U11" s="20"/>
      <c r="V11" s="20"/>
      <c r="W11" s="20">
        <v>-3467226</v>
      </c>
      <c r="X11" s="20"/>
      <c r="Y11" s="20">
        <v>-3467226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-694955047</v>
      </c>
      <c r="D12" s="29">
        <f>SUM(D6:D11)</f>
        <v>0</v>
      </c>
      <c r="E12" s="30">
        <f t="shared" si="0"/>
        <v>-25557848</v>
      </c>
      <c r="F12" s="31">
        <f t="shared" si="0"/>
        <v>-25557848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-715640574</v>
      </c>
      <c r="X12" s="31">
        <f t="shared" si="0"/>
        <v>-12778920</v>
      </c>
      <c r="Y12" s="31">
        <f t="shared" si="0"/>
        <v>-702861654</v>
      </c>
      <c r="Z12" s="32">
        <f>+IF(X12&lt;&gt;0,+(Y12/X12)*100,0)</f>
        <v>5500.1647557070546</v>
      </c>
      <c r="AA12" s="33">
        <f>SUM(AA6:AA11)</f>
        <v>-25557848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736780176</v>
      </c>
      <c r="D19" s="18"/>
      <c r="E19" s="19">
        <v>107103118</v>
      </c>
      <c r="F19" s="20">
        <v>107103118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/>
      <c r="P19" s="20"/>
      <c r="Q19" s="20"/>
      <c r="R19" s="20"/>
      <c r="S19" s="20"/>
      <c r="T19" s="20"/>
      <c r="U19" s="20"/>
      <c r="V19" s="20"/>
      <c r="W19" s="20">
        <v>791435754</v>
      </c>
      <c r="X19" s="20">
        <v>53551566</v>
      </c>
      <c r="Y19" s="20">
        <v>737884188</v>
      </c>
      <c r="Z19" s="21">
        <v>1377.8946968609657</v>
      </c>
      <c r="AA19" s="22">
        <v>107103118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736780176</v>
      </c>
      <c r="D24" s="29">
        <f>SUM(D15:D23)</f>
        <v>0</v>
      </c>
      <c r="E24" s="36">
        <f t="shared" si="1"/>
        <v>107103118</v>
      </c>
      <c r="F24" s="37">
        <f t="shared" si="1"/>
        <v>107103118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791435754</v>
      </c>
      <c r="X24" s="37">
        <f t="shared" si="1"/>
        <v>53551566</v>
      </c>
      <c r="Y24" s="37">
        <f t="shared" si="1"/>
        <v>737884188</v>
      </c>
      <c r="Z24" s="38">
        <f>+IF(X24&lt;&gt;0,+(Y24/X24)*100,0)</f>
        <v>1377.8946968609657</v>
      </c>
      <c r="AA24" s="39">
        <f>SUM(AA15:AA23)</f>
        <v>107103118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41825129</v>
      </c>
      <c r="D25" s="29">
        <f>+D12+D24</f>
        <v>0</v>
      </c>
      <c r="E25" s="30">
        <f t="shared" si="2"/>
        <v>81545270</v>
      </c>
      <c r="F25" s="31">
        <f t="shared" si="2"/>
        <v>81545270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75795180</v>
      </c>
      <c r="X25" s="31">
        <f t="shared" si="2"/>
        <v>40772646</v>
      </c>
      <c r="Y25" s="31">
        <f t="shared" si="2"/>
        <v>35022534</v>
      </c>
      <c r="Z25" s="32">
        <f>+IF(X25&lt;&gt;0,+(Y25/X25)*100,0)</f>
        <v>85.897133092613117</v>
      </c>
      <c r="AA25" s="33">
        <f>+AA12+AA24</f>
        <v>81545270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/>
      <c r="P31" s="20"/>
      <c r="Q31" s="20"/>
      <c r="R31" s="20"/>
      <c r="S31" s="20"/>
      <c r="T31" s="20"/>
      <c r="U31" s="20"/>
      <c r="V31" s="20"/>
      <c r="W31" s="20">
        <v>-246069</v>
      </c>
      <c r="X31" s="20"/>
      <c r="Y31" s="20">
        <v>-246069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8294974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/>
      <c r="P32" s="20"/>
      <c r="Q32" s="20"/>
      <c r="R32" s="20"/>
      <c r="S32" s="20"/>
      <c r="T32" s="20"/>
      <c r="U32" s="20"/>
      <c r="V32" s="20"/>
      <c r="W32" s="20">
        <v>-46375026</v>
      </c>
      <c r="X32" s="20">
        <v>4147500</v>
      </c>
      <c r="Y32" s="20">
        <v>-50522526</v>
      </c>
      <c r="Z32" s="21">
        <v>-1218.1440867992767</v>
      </c>
      <c r="AA32" s="22">
        <v>8294974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8294974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-46621095</v>
      </c>
      <c r="X34" s="31">
        <f t="shared" si="3"/>
        <v>4147500</v>
      </c>
      <c r="Y34" s="31">
        <f t="shared" si="3"/>
        <v>-50768595</v>
      </c>
      <c r="Z34" s="32">
        <f>+IF(X34&lt;&gt;0,+(Y34/X34)*100,0)</f>
        <v>-1224.0770343580471</v>
      </c>
      <c r="AA34" s="33">
        <f>SUM(AA29:AA33)</f>
        <v>8294974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8294974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-46621095</v>
      </c>
      <c r="X40" s="31">
        <f t="shared" si="5"/>
        <v>4147500</v>
      </c>
      <c r="Y40" s="31">
        <f t="shared" si="5"/>
        <v>-50768595</v>
      </c>
      <c r="Z40" s="32">
        <f>+IF(X40&lt;&gt;0,+(Y40/X40)*100,0)</f>
        <v>-1224.0770343580471</v>
      </c>
      <c r="AA40" s="33">
        <f>+AA34+AA39</f>
        <v>8294974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64440417</v>
      </c>
      <c r="D42" s="43">
        <f>+D25-D40</f>
        <v>0</v>
      </c>
      <c r="E42" s="44">
        <f t="shared" si="6"/>
        <v>73250296</v>
      </c>
      <c r="F42" s="45">
        <f t="shared" si="6"/>
        <v>73250296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122416275</v>
      </c>
      <c r="X42" s="45">
        <f t="shared" si="6"/>
        <v>36625146</v>
      </c>
      <c r="Y42" s="45">
        <f t="shared" si="6"/>
        <v>85791129</v>
      </c>
      <c r="Z42" s="46">
        <f>+IF(X42&lt;&gt;0,+(Y42/X42)*100,0)</f>
        <v>234.24105667728941</v>
      </c>
      <c r="AA42" s="47">
        <f>+AA25-AA40</f>
        <v>73250296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73250296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36625332</v>
      </c>
      <c r="Y45" s="20">
        <v>-36625332</v>
      </c>
      <c r="Z45" s="48">
        <v>-100</v>
      </c>
      <c r="AA45" s="22">
        <v>73250296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73250296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36625332</v>
      </c>
      <c r="Y48" s="53">
        <f t="shared" si="7"/>
        <v>-36625332</v>
      </c>
      <c r="Z48" s="54">
        <f>+IF(X48&lt;&gt;0,+(Y48/X48)*100,0)</f>
        <v>-100</v>
      </c>
      <c r="AA48" s="55">
        <f>SUM(AA45:AA47)</f>
        <v>73250296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54725894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/>
      <c r="P6" s="20"/>
      <c r="Q6" s="20"/>
      <c r="R6" s="20"/>
      <c r="S6" s="20"/>
      <c r="T6" s="20"/>
      <c r="U6" s="20"/>
      <c r="V6" s="20"/>
      <c r="W6" s="20">
        <v>25941625</v>
      </c>
      <c r="X6" s="20">
        <v>27362928</v>
      </c>
      <c r="Y6" s="20">
        <v>-1421303</v>
      </c>
      <c r="Z6" s="21">
        <v>-5.1942650289471946</v>
      </c>
      <c r="AA6" s="22">
        <v>54725894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/>
      <c r="P8" s="20"/>
      <c r="Q8" s="20"/>
      <c r="R8" s="20"/>
      <c r="S8" s="20"/>
      <c r="T8" s="20"/>
      <c r="U8" s="20"/>
      <c r="V8" s="20"/>
      <c r="W8" s="20">
        <v>58710320</v>
      </c>
      <c r="X8" s="20">
        <v>22877051</v>
      </c>
      <c r="Y8" s="20">
        <v>35833269</v>
      </c>
      <c r="Z8" s="21">
        <v>156.63412648771907</v>
      </c>
      <c r="AA8" s="22">
        <v>47165882</v>
      </c>
    </row>
    <row r="9" spans="1:27" ht="13.5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/>
      <c r="P9" s="20"/>
      <c r="Q9" s="20"/>
      <c r="R9" s="20"/>
      <c r="S9" s="20"/>
      <c r="T9" s="20"/>
      <c r="U9" s="20"/>
      <c r="V9" s="20"/>
      <c r="W9" s="20">
        <v>25029064</v>
      </c>
      <c r="X9" s="20"/>
      <c r="Y9" s="20">
        <v>25029064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-5513659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/>
      <c r="P11" s="20"/>
      <c r="Q11" s="20"/>
      <c r="R11" s="20"/>
      <c r="S11" s="20"/>
      <c r="T11" s="20"/>
      <c r="U11" s="20"/>
      <c r="V11" s="20"/>
      <c r="W11" s="20">
        <v>-3316730</v>
      </c>
      <c r="X11" s="20">
        <v>-2756832</v>
      </c>
      <c r="Y11" s="20">
        <v>-559898</v>
      </c>
      <c r="Z11" s="21">
        <v>20.309471161100859</v>
      </c>
      <c r="AA11" s="22">
        <v>-5513659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96378117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106364279</v>
      </c>
      <c r="X12" s="31">
        <f t="shared" si="0"/>
        <v>47483147</v>
      </c>
      <c r="Y12" s="31">
        <f t="shared" si="0"/>
        <v>58881132</v>
      </c>
      <c r="Z12" s="32">
        <f>+IF(X12&lt;&gt;0,+(Y12/X12)*100,0)</f>
        <v>124.00427461136896</v>
      </c>
      <c r="AA12" s="33">
        <f>SUM(AA6:AA11)</f>
        <v>96378117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64250000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/>
      <c r="P19" s="20"/>
      <c r="Q19" s="20"/>
      <c r="R19" s="20"/>
      <c r="S19" s="20"/>
      <c r="T19" s="20"/>
      <c r="U19" s="20"/>
      <c r="V19" s="20"/>
      <c r="W19" s="20">
        <v>-101807823</v>
      </c>
      <c r="X19" s="20">
        <v>32124996</v>
      </c>
      <c r="Y19" s="20">
        <v>-133932819</v>
      </c>
      <c r="Z19" s="21">
        <v>-416.91155074385068</v>
      </c>
      <c r="AA19" s="22">
        <v>64250000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64250000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-101807823</v>
      </c>
      <c r="X24" s="37">
        <f t="shared" si="1"/>
        <v>32124996</v>
      </c>
      <c r="Y24" s="37">
        <f t="shared" si="1"/>
        <v>-133932819</v>
      </c>
      <c r="Z24" s="38">
        <f>+IF(X24&lt;&gt;0,+(Y24/X24)*100,0)</f>
        <v>-416.91155074385068</v>
      </c>
      <c r="AA24" s="39">
        <f>SUM(AA15:AA23)</f>
        <v>64250000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160628117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4556456</v>
      </c>
      <c r="X25" s="31">
        <f t="shared" si="2"/>
        <v>79608143</v>
      </c>
      <c r="Y25" s="31">
        <f t="shared" si="2"/>
        <v>-75051687</v>
      </c>
      <c r="Z25" s="32">
        <f>+IF(X25&lt;&gt;0,+(Y25/X25)*100,0)</f>
        <v>-94.27639456430984</v>
      </c>
      <c r="AA25" s="33">
        <f>+AA12+AA24</f>
        <v>160628117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/>
      <c r="P31" s="20"/>
      <c r="Q31" s="20"/>
      <c r="R31" s="20"/>
      <c r="S31" s="20"/>
      <c r="T31" s="20"/>
      <c r="U31" s="20"/>
      <c r="V31" s="20"/>
      <c r="W31" s="20">
        <v>-120271</v>
      </c>
      <c r="X31" s="20"/>
      <c r="Y31" s="20">
        <v>-120271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76633560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/>
      <c r="P32" s="20"/>
      <c r="Q32" s="20"/>
      <c r="R32" s="20"/>
      <c r="S32" s="20"/>
      <c r="T32" s="20"/>
      <c r="U32" s="20"/>
      <c r="V32" s="20"/>
      <c r="W32" s="20">
        <v>115184216</v>
      </c>
      <c r="X32" s="20">
        <v>38597173</v>
      </c>
      <c r="Y32" s="20">
        <v>76587043</v>
      </c>
      <c r="Z32" s="21">
        <v>198.42656092973442</v>
      </c>
      <c r="AA32" s="22">
        <v>76633560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76633560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115063945</v>
      </c>
      <c r="X34" s="31">
        <f t="shared" si="3"/>
        <v>38597173</v>
      </c>
      <c r="Y34" s="31">
        <f t="shared" si="3"/>
        <v>76466772</v>
      </c>
      <c r="Z34" s="32">
        <f>+IF(X34&lt;&gt;0,+(Y34/X34)*100,0)</f>
        <v>198.11495520669351</v>
      </c>
      <c r="AA34" s="33">
        <f>SUM(AA29:AA33)</f>
        <v>76633560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76633560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115063945</v>
      </c>
      <c r="X40" s="31">
        <f t="shared" si="5"/>
        <v>38597173</v>
      </c>
      <c r="Y40" s="31">
        <f t="shared" si="5"/>
        <v>76466772</v>
      </c>
      <c r="Z40" s="32">
        <f>+IF(X40&lt;&gt;0,+(Y40/X40)*100,0)</f>
        <v>198.11495520669351</v>
      </c>
      <c r="AA40" s="33">
        <f>+AA34+AA39</f>
        <v>76633560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83994557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-110507489</v>
      </c>
      <c r="X42" s="45">
        <f t="shared" si="6"/>
        <v>41010970</v>
      </c>
      <c r="Y42" s="45">
        <f t="shared" si="6"/>
        <v>-151518459</v>
      </c>
      <c r="Z42" s="46">
        <f>+IF(X42&lt;&gt;0,+(Y42/X42)*100,0)</f>
        <v>-369.45836443273595</v>
      </c>
      <c r="AA42" s="47">
        <f>+AA25-AA40</f>
        <v>83994557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83994563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41010988</v>
      </c>
      <c r="Y45" s="20">
        <v>-40804488</v>
      </c>
      <c r="Z45" s="48">
        <v>-99.496476407737362</v>
      </c>
      <c r="AA45" s="22">
        <v>83994563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83994563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41010988</v>
      </c>
      <c r="Y48" s="53">
        <f t="shared" si="7"/>
        <v>-40804488</v>
      </c>
      <c r="Z48" s="54">
        <f>+IF(X48&lt;&gt;0,+(Y48/X48)*100,0)</f>
        <v>-99.496476407737362</v>
      </c>
      <c r="AA48" s="55">
        <f>SUM(AA45:AA47)</f>
        <v>83994563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26418095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/>
      <c r="P6" s="20"/>
      <c r="Q6" s="20"/>
      <c r="R6" s="20"/>
      <c r="S6" s="20"/>
      <c r="T6" s="20"/>
      <c r="U6" s="20"/>
      <c r="V6" s="20"/>
      <c r="W6" s="20">
        <v>6129937</v>
      </c>
      <c r="X6" s="20">
        <v>13209078</v>
      </c>
      <c r="Y6" s="20">
        <v>-7079141</v>
      </c>
      <c r="Z6" s="21">
        <v>-53.592998693777119</v>
      </c>
      <c r="AA6" s="22">
        <v>26418095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396611733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/>
      <c r="P8" s="20"/>
      <c r="Q8" s="20"/>
      <c r="R8" s="20"/>
      <c r="S8" s="20"/>
      <c r="T8" s="20"/>
      <c r="U8" s="20"/>
      <c r="V8" s="20"/>
      <c r="W8" s="20">
        <v>72743214</v>
      </c>
      <c r="X8" s="20">
        <v>398190235</v>
      </c>
      <c r="Y8" s="20">
        <v>-325447021</v>
      </c>
      <c r="Z8" s="21">
        <v>-81.731542462360977</v>
      </c>
      <c r="AA8" s="22">
        <v>396611733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/>
      <c r="P9" s="20"/>
      <c r="Q9" s="20"/>
      <c r="R9" s="20"/>
      <c r="S9" s="20"/>
      <c r="T9" s="20"/>
      <c r="U9" s="20"/>
      <c r="V9" s="20"/>
      <c r="W9" s="20">
        <v>1161643</v>
      </c>
      <c r="X9" s="20">
        <v>-887904</v>
      </c>
      <c r="Y9" s="20">
        <v>2049547</v>
      </c>
      <c r="Z9" s="21">
        <v>-230.82979691498181</v>
      </c>
      <c r="AA9" s="22">
        <v>-1775807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2479501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/>
      <c r="P11" s="20"/>
      <c r="Q11" s="20"/>
      <c r="R11" s="20"/>
      <c r="S11" s="20"/>
      <c r="T11" s="20"/>
      <c r="U11" s="20"/>
      <c r="V11" s="20"/>
      <c r="W11" s="20">
        <v>-466593</v>
      </c>
      <c r="X11" s="20">
        <v>2479501</v>
      </c>
      <c r="Y11" s="20">
        <v>-2946094</v>
      </c>
      <c r="Z11" s="21">
        <v>-118.81802023874965</v>
      </c>
      <c r="AA11" s="22">
        <v>2479501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423733522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79568201</v>
      </c>
      <c r="X12" s="31">
        <f t="shared" si="0"/>
        <v>412990910</v>
      </c>
      <c r="Y12" s="31">
        <f t="shared" si="0"/>
        <v>-333422709</v>
      </c>
      <c r="Z12" s="32">
        <f>+IF(X12&lt;&gt;0,+(Y12/X12)*100,0)</f>
        <v>-80.733667721645503</v>
      </c>
      <c r="AA12" s="33">
        <f>SUM(AA6:AA11)</f>
        <v>423733522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1352192079</v>
      </c>
      <c r="D19" s="18"/>
      <c r="E19" s="19">
        <v>999816207</v>
      </c>
      <c r="F19" s="20">
        <v>999816207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/>
      <c r="P19" s="20"/>
      <c r="Q19" s="20"/>
      <c r="R19" s="20"/>
      <c r="S19" s="20"/>
      <c r="T19" s="20"/>
      <c r="U19" s="20"/>
      <c r="V19" s="20"/>
      <c r="W19" s="20">
        <v>10902962</v>
      </c>
      <c r="X19" s="20">
        <v>984246230</v>
      </c>
      <c r="Y19" s="20">
        <v>-973343268</v>
      </c>
      <c r="Z19" s="21">
        <v>-98.892252602278191</v>
      </c>
      <c r="AA19" s="22">
        <v>999816207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1513315664</v>
      </c>
      <c r="D24" s="29">
        <f>SUM(D15:D23)</f>
        <v>0</v>
      </c>
      <c r="E24" s="36">
        <f t="shared" si="1"/>
        <v>999816207</v>
      </c>
      <c r="F24" s="37">
        <f t="shared" si="1"/>
        <v>999816207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10902962</v>
      </c>
      <c r="X24" s="37">
        <f t="shared" si="1"/>
        <v>984246230</v>
      </c>
      <c r="Y24" s="37">
        <f t="shared" si="1"/>
        <v>-973343268</v>
      </c>
      <c r="Z24" s="38">
        <f>+IF(X24&lt;&gt;0,+(Y24/X24)*100,0)</f>
        <v>-98.892252602278191</v>
      </c>
      <c r="AA24" s="39">
        <f>SUM(AA15:AA23)</f>
        <v>999816207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1399871956</v>
      </c>
      <c r="D25" s="29">
        <f>+D12+D24</f>
        <v>0</v>
      </c>
      <c r="E25" s="30">
        <f t="shared" si="2"/>
        <v>1423549729</v>
      </c>
      <c r="F25" s="31">
        <f t="shared" si="2"/>
        <v>1423549729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90471163</v>
      </c>
      <c r="X25" s="31">
        <f t="shared" si="2"/>
        <v>1397237140</v>
      </c>
      <c r="Y25" s="31">
        <f t="shared" si="2"/>
        <v>-1306765977</v>
      </c>
      <c r="Z25" s="32">
        <f>+IF(X25&lt;&gt;0,+(Y25/X25)*100,0)</f>
        <v>-93.52499583571047</v>
      </c>
      <c r="AA25" s="33">
        <f>+AA12+AA24</f>
        <v>1423549729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/>
      <c r="P31" s="20"/>
      <c r="Q31" s="20"/>
      <c r="R31" s="20"/>
      <c r="S31" s="20"/>
      <c r="T31" s="20"/>
      <c r="U31" s="20"/>
      <c r="V31" s="20"/>
      <c r="W31" s="20">
        <v>-35259</v>
      </c>
      <c r="X31" s="20"/>
      <c r="Y31" s="20">
        <v>-35259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/>
      <c r="P32" s="20"/>
      <c r="Q32" s="20"/>
      <c r="R32" s="20"/>
      <c r="S32" s="20"/>
      <c r="T32" s="20"/>
      <c r="U32" s="20"/>
      <c r="V32" s="20"/>
      <c r="W32" s="20">
        <v>6743380</v>
      </c>
      <c r="X32" s="20"/>
      <c r="Y32" s="20">
        <v>6743380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6708121</v>
      </c>
      <c r="X34" s="31">
        <f t="shared" si="3"/>
        <v>0</v>
      </c>
      <c r="Y34" s="31">
        <f t="shared" si="3"/>
        <v>6708121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6708121</v>
      </c>
      <c r="X40" s="31">
        <f t="shared" si="5"/>
        <v>0</v>
      </c>
      <c r="Y40" s="31">
        <f t="shared" si="5"/>
        <v>6708121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1399871956</v>
      </c>
      <c r="D42" s="43">
        <f>+D25-D40</f>
        <v>0</v>
      </c>
      <c r="E42" s="44">
        <f t="shared" si="6"/>
        <v>1423549729</v>
      </c>
      <c r="F42" s="45">
        <f t="shared" si="6"/>
        <v>1423549729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83763042</v>
      </c>
      <c r="X42" s="45">
        <f t="shared" si="6"/>
        <v>1397237140</v>
      </c>
      <c r="Y42" s="45">
        <f t="shared" si="6"/>
        <v>-1313474098</v>
      </c>
      <c r="Z42" s="46">
        <f>+IF(X42&lt;&gt;0,+(Y42/X42)*100,0)</f>
        <v>-94.005094797294049</v>
      </c>
      <c r="AA42" s="47">
        <f>+AA25-AA40</f>
        <v>1423549729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-10290582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/>
      <c r="P6" s="20"/>
      <c r="Q6" s="20"/>
      <c r="R6" s="20"/>
      <c r="S6" s="20"/>
      <c r="T6" s="20"/>
      <c r="U6" s="20"/>
      <c r="V6" s="20"/>
      <c r="W6" s="20">
        <v>129014866</v>
      </c>
      <c r="X6" s="20">
        <v>-2576490</v>
      </c>
      <c r="Y6" s="20">
        <v>131591356</v>
      </c>
      <c r="Z6" s="21">
        <v>-5107.3885790358199</v>
      </c>
      <c r="AA6" s="22">
        <v>-10290582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/>
      <c r="P8" s="20"/>
      <c r="Q8" s="20"/>
      <c r="R8" s="20"/>
      <c r="S8" s="20"/>
      <c r="T8" s="20"/>
      <c r="U8" s="20"/>
      <c r="V8" s="20"/>
      <c r="W8" s="20">
        <v>-7114503</v>
      </c>
      <c r="X8" s="20">
        <v>-27051599</v>
      </c>
      <c r="Y8" s="20">
        <v>19937096</v>
      </c>
      <c r="Z8" s="21">
        <v>-73.700249659918441</v>
      </c>
      <c r="AA8" s="22">
        <v>-25628975</v>
      </c>
    </row>
    <row r="9" spans="1:27" ht="13.5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/>
      <c r="P9" s="20"/>
      <c r="Q9" s="20"/>
      <c r="R9" s="20"/>
      <c r="S9" s="20"/>
      <c r="T9" s="20"/>
      <c r="U9" s="20"/>
      <c r="V9" s="20"/>
      <c r="W9" s="20">
        <v>1606658</v>
      </c>
      <c r="X9" s="20">
        <v>-47395228</v>
      </c>
      <c r="Y9" s="20">
        <v>49001886</v>
      </c>
      <c r="Z9" s="21">
        <v>-103.38991511972471</v>
      </c>
      <c r="AA9" s="22">
        <v>-47395228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-2428946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/>
      <c r="P11" s="20"/>
      <c r="Q11" s="20"/>
      <c r="R11" s="20"/>
      <c r="S11" s="20"/>
      <c r="T11" s="20"/>
      <c r="U11" s="20"/>
      <c r="V11" s="20"/>
      <c r="W11" s="20">
        <v>-5272063</v>
      </c>
      <c r="X11" s="20">
        <v>-1214472</v>
      </c>
      <c r="Y11" s="20">
        <v>-4057591</v>
      </c>
      <c r="Z11" s="21">
        <v>334.10329756470298</v>
      </c>
      <c r="AA11" s="22">
        <v>-2428946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-85743731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118234958</v>
      </c>
      <c r="X12" s="31">
        <f t="shared" si="0"/>
        <v>-78237789</v>
      </c>
      <c r="Y12" s="31">
        <f t="shared" si="0"/>
        <v>196472747</v>
      </c>
      <c r="Z12" s="32">
        <f>+IF(X12&lt;&gt;0,+(Y12/X12)*100,0)</f>
        <v>-251.12257070557041</v>
      </c>
      <c r="AA12" s="33">
        <f>SUM(AA6:AA11)</f>
        <v>-85743731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928027987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/>
      <c r="P19" s="20"/>
      <c r="Q19" s="20"/>
      <c r="R19" s="20"/>
      <c r="S19" s="20"/>
      <c r="T19" s="20"/>
      <c r="U19" s="20"/>
      <c r="V19" s="20"/>
      <c r="W19" s="20">
        <v>52611440</v>
      </c>
      <c r="X19" s="20">
        <v>897830052</v>
      </c>
      <c r="Y19" s="20">
        <v>-845218612</v>
      </c>
      <c r="Z19" s="21">
        <v>-94.140156048151525</v>
      </c>
      <c r="AA19" s="22">
        <v>928027987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928027987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52611440</v>
      </c>
      <c r="X24" s="37">
        <f t="shared" si="1"/>
        <v>897830052</v>
      </c>
      <c r="Y24" s="37">
        <f t="shared" si="1"/>
        <v>-845218612</v>
      </c>
      <c r="Z24" s="38">
        <f>+IF(X24&lt;&gt;0,+(Y24/X24)*100,0)</f>
        <v>-94.140156048151525</v>
      </c>
      <c r="AA24" s="39">
        <f>SUM(AA15:AA23)</f>
        <v>928027987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842284256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170846398</v>
      </c>
      <c r="X25" s="31">
        <f t="shared" si="2"/>
        <v>819592263</v>
      </c>
      <c r="Y25" s="31">
        <f t="shared" si="2"/>
        <v>-648745865</v>
      </c>
      <c r="Z25" s="32">
        <f>+IF(X25&lt;&gt;0,+(Y25/X25)*100,0)</f>
        <v>-79.154708296703376</v>
      </c>
      <c r="AA25" s="33">
        <f>+AA12+AA24</f>
        <v>842284256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/>
      <c r="P31" s="20"/>
      <c r="Q31" s="20"/>
      <c r="R31" s="20"/>
      <c r="S31" s="20"/>
      <c r="T31" s="20"/>
      <c r="U31" s="20"/>
      <c r="V31" s="20"/>
      <c r="W31" s="20">
        <v>-660435</v>
      </c>
      <c r="X31" s="20"/>
      <c r="Y31" s="20">
        <v>-660435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8472754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/>
      <c r="P32" s="20"/>
      <c r="Q32" s="20"/>
      <c r="R32" s="20"/>
      <c r="S32" s="20"/>
      <c r="T32" s="20"/>
      <c r="U32" s="20"/>
      <c r="V32" s="20"/>
      <c r="W32" s="20">
        <v>-77910466</v>
      </c>
      <c r="X32" s="20">
        <v>3810236</v>
      </c>
      <c r="Y32" s="20">
        <v>-81720702</v>
      </c>
      <c r="Z32" s="21">
        <v>-2144.7674632227504</v>
      </c>
      <c r="AA32" s="22">
        <v>8472754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8472754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-78570901</v>
      </c>
      <c r="X34" s="31">
        <f t="shared" si="3"/>
        <v>3810236</v>
      </c>
      <c r="Y34" s="31">
        <f t="shared" si="3"/>
        <v>-82381137</v>
      </c>
      <c r="Z34" s="32">
        <f>+IF(X34&lt;&gt;0,+(Y34/X34)*100,0)</f>
        <v>-2162.1006415350648</v>
      </c>
      <c r="AA34" s="33">
        <f>SUM(AA29:AA33)</f>
        <v>8472754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8472754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-78570901</v>
      </c>
      <c r="X40" s="31">
        <f t="shared" si="5"/>
        <v>3810236</v>
      </c>
      <c r="Y40" s="31">
        <f t="shared" si="5"/>
        <v>-82381137</v>
      </c>
      <c r="Z40" s="32">
        <f>+IF(X40&lt;&gt;0,+(Y40/X40)*100,0)</f>
        <v>-2162.1006415350648</v>
      </c>
      <c r="AA40" s="33">
        <f>+AA34+AA39</f>
        <v>8472754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833811502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249417299</v>
      </c>
      <c r="X42" s="45">
        <f t="shared" si="6"/>
        <v>815782027</v>
      </c>
      <c r="Y42" s="45">
        <f t="shared" si="6"/>
        <v>-566364728</v>
      </c>
      <c r="Z42" s="46">
        <f>+IF(X42&lt;&gt;0,+(Y42/X42)*100,0)</f>
        <v>-69.425987488689799</v>
      </c>
      <c r="AA42" s="47">
        <f>+AA25-AA40</f>
        <v>833811502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36058851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18029376</v>
      </c>
      <c r="Y45" s="20">
        <v>-18029376</v>
      </c>
      <c r="Z45" s="48">
        <v>-100</v>
      </c>
      <c r="AA45" s="22">
        <v>36058851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36058851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18029376</v>
      </c>
      <c r="Y48" s="53">
        <f t="shared" si="7"/>
        <v>-18029376</v>
      </c>
      <c r="Z48" s="54">
        <f>+IF(X48&lt;&gt;0,+(Y48/X48)*100,0)</f>
        <v>-100</v>
      </c>
      <c r="AA48" s="55">
        <f>SUM(AA45:AA47)</f>
        <v>36058851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1449102191</v>
      </c>
      <c r="D19" s="18"/>
      <c r="E19" s="19">
        <v>40200000</v>
      </c>
      <c r="F19" s="20">
        <v>40200000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/>
      <c r="P19" s="20"/>
      <c r="Q19" s="20"/>
      <c r="R19" s="20"/>
      <c r="S19" s="20"/>
      <c r="T19" s="20"/>
      <c r="U19" s="20"/>
      <c r="V19" s="20"/>
      <c r="W19" s="20">
        <v>1458470877</v>
      </c>
      <c r="X19" s="20">
        <v>20100012</v>
      </c>
      <c r="Y19" s="20">
        <v>1438370865</v>
      </c>
      <c r="Z19" s="21">
        <v>7156.0696829434728</v>
      </c>
      <c r="AA19" s="22">
        <v>40200000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1449102191</v>
      </c>
      <c r="D24" s="29">
        <f>SUM(D15:D23)</f>
        <v>0</v>
      </c>
      <c r="E24" s="36">
        <f t="shared" si="1"/>
        <v>40200000</v>
      </c>
      <c r="F24" s="37">
        <f t="shared" si="1"/>
        <v>40200000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1458470877</v>
      </c>
      <c r="X24" s="37">
        <f t="shared" si="1"/>
        <v>20100012</v>
      </c>
      <c r="Y24" s="37">
        <f t="shared" si="1"/>
        <v>1438370865</v>
      </c>
      <c r="Z24" s="38">
        <f>+IF(X24&lt;&gt;0,+(Y24/X24)*100,0)</f>
        <v>7156.0696829434728</v>
      </c>
      <c r="AA24" s="39">
        <f>SUM(AA15:AA23)</f>
        <v>40200000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1449102191</v>
      </c>
      <c r="D25" s="29">
        <f>+D12+D24</f>
        <v>0</v>
      </c>
      <c r="E25" s="30">
        <f t="shared" si="2"/>
        <v>40200000</v>
      </c>
      <c r="F25" s="31">
        <f t="shared" si="2"/>
        <v>40200000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1458470877</v>
      </c>
      <c r="X25" s="31">
        <f t="shared" si="2"/>
        <v>20100012</v>
      </c>
      <c r="Y25" s="31">
        <f t="shared" si="2"/>
        <v>1438370865</v>
      </c>
      <c r="Z25" s="32">
        <f>+IF(X25&lt;&gt;0,+(Y25/X25)*100,0)</f>
        <v>7156.0696829434728</v>
      </c>
      <c r="AA25" s="33">
        <f>+AA12+AA24</f>
        <v>40200000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1449102191</v>
      </c>
      <c r="D42" s="43">
        <f>+D25-D40</f>
        <v>0</v>
      </c>
      <c r="E42" s="44">
        <f t="shared" si="6"/>
        <v>40200000</v>
      </c>
      <c r="F42" s="45">
        <f t="shared" si="6"/>
        <v>40200000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1458470877</v>
      </c>
      <c r="X42" s="45">
        <f t="shared" si="6"/>
        <v>20100012</v>
      </c>
      <c r="Y42" s="45">
        <f t="shared" si="6"/>
        <v>1438370865</v>
      </c>
      <c r="Z42" s="46">
        <f>+IF(X42&lt;&gt;0,+(Y42/X42)*100,0)</f>
        <v>7156.0696829434728</v>
      </c>
      <c r="AA42" s="47">
        <f>+AA25-AA40</f>
        <v>40200000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-50370039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/>
      <c r="P45" s="20"/>
      <c r="Q45" s="20"/>
      <c r="R45" s="20"/>
      <c r="S45" s="20"/>
      <c r="T45" s="20"/>
      <c r="U45" s="20"/>
      <c r="V45" s="20"/>
      <c r="W45" s="20">
        <v>-105644206</v>
      </c>
      <c r="X45" s="20">
        <v>28376088</v>
      </c>
      <c r="Y45" s="20">
        <v>-134020294</v>
      </c>
      <c r="Z45" s="48">
        <v>-472.30010704787776</v>
      </c>
      <c r="AA45" s="22">
        <v>56752208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-50370039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-105644206</v>
      </c>
      <c r="X48" s="53">
        <f t="shared" si="7"/>
        <v>28376088</v>
      </c>
      <c r="Y48" s="53">
        <f t="shared" si="7"/>
        <v>-134020294</v>
      </c>
      <c r="Z48" s="54">
        <f>+IF(X48&lt;&gt;0,+(Y48/X48)*100,0)</f>
        <v>-472.30010704787776</v>
      </c>
      <c r="AA48" s="55">
        <f>SUM(AA45:AA47)</f>
        <v>56752208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/>
      <c r="P8" s="20"/>
      <c r="Q8" s="20"/>
      <c r="R8" s="20"/>
      <c r="S8" s="20"/>
      <c r="T8" s="20"/>
      <c r="U8" s="20"/>
      <c r="V8" s="20"/>
      <c r="W8" s="20">
        <v>188252353</v>
      </c>
      <c r="X8" s="20">
        <v>203948730</v>
      </c>
      <c r="Y8" s="20">
        <v>-15696377</v>
      </c>
      <c r="Z8" s="21">
        <v>-7.6962366963501072</v>
      </c>
      <c r="AA8" s="22">
        <v>407897447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188252353</v>
      </c>
      <c r="X12" s="31">
        <f t="shared" si="0"/>
        <v>203948730</v>
      </c>
      <c r="Y12" s="31">
        <f t="shared" si="0"/>
        <v>-15696377</v>
      </c>
      <c r="Z12" s="32">
        <f>+IF(X12&lt;&gt;0,+(Y12/X12)*100,0)</f>
        <v>-7.6962366963501072</v>
      </c>
      <c r="AA12" s="33">
        <f>SUM(AA6:AA11)</f>
        <v>407897447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447041694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/>
      <c r="Q19" s="20"/>
      <c r="R19" s="20"/>
      <c r="S19" s="20"/>
      <c r="T19" s="20"/>
      <c r="U19" s="20"/>
      <c r="V19" s="20"/>
      <c r="W19" s="20">
        <v>452063143</v>
      </c>
      <c r="X19" s="20">
        <v>223520856</v>
      </c>
      <c r="Y19" s="20">
        <v>228542287</v>
      </c>
      <c r="Z19" s="21">
        <v>102.24651564505463</v>
      </c>
      <c r="AA19" s="22">
        <v>447041694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447041694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452063143</v>
      </c>
      <c r="X24" s="37">
        <f t="shared" si="1"/>
        <v>223520856</v>
      </c>
      <c r="Y24" s="37">
        <f t="shared" si="1"/>
        <v>228542287</v>
      </c>
      <c r="Z24" s="38">
        <f>+IF(X24&lt;&gt;0,+(Y24/X24)*100,0)</f>
        <v>102.24651564505463</v>
      </c>
      <c r="AA24" s="39">
        <f>SUM(AA15:AA23)</f>
        <v>447041694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854939141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640315496</v>
      </c>
      <c r="X25" s="31">
        <f t="shared" si="2"/>
        <v>427469586</v>
      </c>
      <c r="Y25" s="31">
        <f t="shared" si="2"/>
        <v>212845910</v>
      </c>
      <c r="Z25" s="32">
        <f>+IF(X25&lt;&gt;0,+(Y25/X25)*100,0)</f>
        <v>49.792059358346954</v>
      </c>
      <c r="AA25" s="33">
        <f>+AA12+AA24</f>
        <v>854939141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854939141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640315496</v>
      </c>
      <c r="X42" s="45">
        <f t="shared" si="6"/>
        <v>427469586</v>
      </c>
      <c r="Y42" s="45">
        <f t="shared" si="6"/>
        <v>212845910</v>
      </c>
      <c r="Z42" s="46">
        <f>+IF(X42&lt;&gt;0,+(Y42/X42)*100,0)</f>
        <v>49.792059358346954</v>
      </c>
      <c r="AA42" s="47">
        <f>+AA25-AA40</f>
        <v>854939141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-1184141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/>
      <c r="P45" s="20"/>
      <c r="Q45" s="20"/>
      <c r="R45" s="20"/>
      <c r="S45" s="20"/>
      <c r="T45" s="20"/>
      <c r="U45" s="20"/>
      <c r="V45" s="20"/>
      <c r="W45" s="20">
        <v>11907159</v>
      </c>
      <c r="X45" s="20">
        <v>-592080</v>
      </c>
      <c r="Y45" s="20">
        <v>12499239</v>
      </c>
      <c r="Z45" s="48">
        <v>-2111.0726591001217</v>
      </c>
      <c r="AA45" s="22">
        <v>-1184141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-1184141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11907159</v>
      </c>
      <c r="X48" s="53">
        <f t="shared" si="7"/>
        <v>-592080</v>
      </c>
      <c r="Y48" s="53">
        <f t="shared" si="7"/>
        <v>12499239</v>
      </c>
      <c r="Z48" s="54">
        <f>+IF(X48&lt;&gt;0,+(Y48/X48)*100,0)</f>
        <v>-2111.0726591001217</v>
      </c>
      <c r="AA48" s="55">
        <f>SUM(AA45:AA47)</f>
        <v>-1184141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/>
      <c r="P8" s="20"/>
      <c r="Q8" s="20"/>
      <c r="R8" s="20"/>
      <c r="S8" s="20"/>
      <c r="T8" s="20"/>
      <c r="U8" s="20"/>
      <c r="V8" s="20"/>
      <c r="W8" s="20">
        <v>91626205</v>
      </c>
      <c r="X8" s="20">
        <v>8081514</v>
      </c>
      <c r="Y8" s="20">
        <v>83544691</v>
      </c>
      <c r="Z8" s="21">
        <v>1033.7752431042006</v>
      </c>
      <c r="AA8" s="22">
        <v>16163017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91626205</v>
      </c>
      <c r="X12" s="31">
        <f t="shared" si="0"/>
        <v>8081514</v>
      </c>
      <c r="Y12" s="31">
        <f t="shared" si="0"/>
        <v>83544691</v>
      </c>
      <c r="Z12" s="32">
        <f>+IF(X12&lt;&gt;0,+(Y12/X12)*100,0)</f>
        <v>1033.7752431042006</v>
      </c>
      <c r="AA12" s="33">
        <f>SUM(AA6:AA11)</f>
        <v>16163017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78000000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/>
      <c r="P19" s="20"/>
      <c r="Q19" s="20"/>
      <c r="R19" s="20"/>
      <c r="S19" s="20"/>
      <c r="T19" s="20"/>
      <c r="U19" s="20"/>
      <c r="V19" s="20"/>
      <c r="W19" s="20">
        <v>282222278</v>
      </c>
      <c r="X19" s="20">
        <v>39000018</v>
      </c>
      <c r="Y19" s="20">
        <v>243222260</v>
      </c>
      <c r="Z19" s="21">
        <v>623.64653267595929</v>
      </c>
      <c r="AA19" s="22">
        <v>78000000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78000000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282222278</v>
      </c>
      <c r="X24" s="37">
        <f t="shared" si="1"/>
        <v>39000018</v>
      </c>
      <c r="Y24" s="37">
        <f t="shared" si="1"/>
        <v>243222260</v>
      </c>
      <c r="Z24" s="38">
        <f>+IF(X24&lt;&gt;0,+(Y24/X24)*100,0)</f>
        <v>623.64653267595929</v>
      </c>
      <c r="AA24" s="39">
        <f>SUM(AA15:AA23)</f>
        <v>78000000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94163017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373848483</v>
      </c>
      <c r="X25" s="31">
        <f t="shared" si="2"/>
        <v>47081532</v>
      </c>
      <c r="Y25" s="31">
        <f t="shared" si="2"/>
        <v>326766951</v>
      </c>
      <c r="Z25" s="32">
        <f>+IF(X25&lt;&gt;0,+(Y25/X25)*100,0)</f>
        <v>694.04485605948423</v>
      </c>
      <c r="AA25" s="33">
        <f>+AA12+AA24</f>
        <v>94163017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/>
      <c r="P32" s="20"/>
      <c r="Q32" s="20"/>
      <c r="R32" s="20"/>
      <c r="S32" s="20"/>
      <c r="T32" s="20"/>
      <c r="U32" s="20"/>
      <c r="V32" s="20"/>
      <c r="W32" s="20">
        <v>2064562</v>
      </c>
      <c r="X32" s="20"/>
      <c r="Y32" s="20">
        <v>2064562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2064562</v>
      </c>
      <c r="X34" s="31">
        <f t="shared" si="3"/>
        <v>0</v>
      </c>
      <c r="Y34" s="31">
        <f t="shared" si="3"/>
        <v>2064562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2064562</v>
      </c>
      <c r="X40" s="31">
        <f t="shared" si="5"/>
        <v>0</v>
      </c>
      <c r="Y40" s="31">
        <f t="shared" si="5"/>
        <v>2064562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94163017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371783921</v>
      </c>
      <c r="X42" s="45">
        <f t="shared" si="6"/>
        <v>47081532</v>
      </c>
      <c r="Y42" s="45">
        <f t="shared" si="6"/>
        <v>324702389</v>
      </c>
      <c r="Z42" s="46">
        <f>+IF(X42&lt;&gt;0,+(Y42/X42)*100,0)</f>
        <v>689.6597778508991</v>
      </c>
      <c r="AA42" s="47">
        <f>+AA25-AA40</f>
        <v>94163017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/>
      <c r="P45" s="20"/>
      <c r="Q45" s="20"/>
      <c r="R45" s="20"/>
      <c r="S45" s="20"/>
      <c r="T45" s="20"/>
      <c r="U45" s="20"/>
      <c r="V45" s="20"/>
      <c r="W45" s="20">
        <v>89761577</v>
      </c>
      <c r="X45" s="20"/>
      <c r="Y45" s="20">
        <v>89761577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89761577</v>
      </c>
      <c r="X48" s="53">
        <f t="shared" si="7"/>
        <v>0</v>
      </c>
      <c r="Y48" s="53">
        <f t="shared" si="7"/>
        <v>89761577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/>
      <c r="P8" s="20"/>
      <c r="Q8" s="20"/>
      <c r="R8" s="20"/>
      <c r="S8" s="20"/>
      <c r="T8" s="20"/>
      <c r="U8" s="20"/>
      <c r="V8" s="20"/>
      <c r="W8" s="20">
        <v>89112031</v>
      </c>
      <c r="X8" s="20"/>
      <c r="Y8" s="20">
        <v>89112031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89112031</v>
      </c>
      <c r="X12" s="31">
        <f t="shared" si="0"/>
        <v>0</v>
      </c>
      <c r="Y12" s="31">
        <f t="shared" si="0"/>
        <v>89112031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57446997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/>
      <c r="P19" s="20"/>
      <c r="Q19" s="20"/>
      <c r="R19" s="20"/>
      <c r="S19" s="20"/>
      <c r="T19" s="20"/>
      <c r="U19" s="20"/>
      <c r="V19" s="20"/>
      <c r="W19" s="20">
        <v>4568498</v>
      </c>
      <c r="X19" s="20">
        <v>28723497</v>
      </c>
      <c r="Y19" s="20">
        <v>-24154999</v>
      </c>
      <c r="Z19" s="21">
        <v>-84.094910170582637</v>
      </c>
      <c r="AA19" s="22">
        <v>57446997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57446997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4568498</v>
      </c>
      <c r="X24" s="37">
        <f t="shared" si="1"/>
        <v>28723497</v>
      </c>
      <c r="Y24" s="37">
        <f t="shared" si="1"/>
        <v>-24154999</v>
      </c>
      <c r="Z24" s="38">
        <f>+IF(X24&lt;&gt;0,+(Y24/X24)*100,0)</f>
        <v>-84.094910170582637</v>
      </c>
      <c r="AA24" s="39">
        <f>SUM(AA15:AA23)</f>
        <v>57446997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57446997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93680529</v>
      </c>
      <c r="X25" s="31">
        <f t="shared" si="2"/>
        <v>28723497</v>
      </c>
      <c r="Y25" s="31">
        <f t="shared" si="2"/>
        <v>64957032</v>
      </c>
      <c r="Z25" s="32">
        <f>+IF(X25&lt;&gt;0,+(Y25/X25)*100,0)</f>
        <v>226.14597379977792</v>
      </c>
      <c r="AA25" s="33">
        <f>+AA12+AA24</f>
        <v>57446997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57446997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93680529</v>
      </c>
      <c r="X42" s="45">
        <f t="shared" si="6"/>
        <v>28723497</v>
      </c>
      <c r="Y42" s="45">
        <f t="shared" si="6"/>
        <v>64957032</v>
      </c>
      <c r="Z42" s="46">
        <f>+IF(X42&lt;&gt;0,+(Y42/X42)*100,0)</f>
        <v>226.14597379977792</v>
      </c>
      <c r="AA42" s="47">
        <f>+AA25-AA40</f>
        <v>57446997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/>
      <c r="P45" s="20"/>
      <c r="Q45" s="20"/>
      <c r="R45" s="20"/>
      <c r="S45" s="20"/>
      <c r="T45" s="20"/>
      <c r="U45" s="20"/>
      <c r="V45" s="20"/>
      <c r="W45" s="20">
        <v>-491469</v>
      </c>
      <c r="X45" s="20"/>
      <c r="Y45" s="20">
        <v>-491469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-491469</v>
      </c>
      <c r="X48" s="53">
        <f t="shared" si="7"/>
        <v>0</v>
      </c>
      <c r="Y48" s="53">
        <f t="shared" si="7"/>
        <v>-491469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349508527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/>
      <c r="P8" s="20"/>
      <c r="Q8" s="20"/>
      <c r="R8" s="20"/>
      <c r="S8" s="20"/>
      <c r="T8" s="20"/>
      <c r="U8" s="20"/>
      <c r="V8" s="20"/>
      <c r="W8" s="20">
        <v>127859841</v>
      </c>
      <c r="X8" s="20">
        <v>22435860</v>
      </c>
      <c r="Y8" s="20">
        <v>105423981</v>
      </c>
      <c r="Z8" s="21">
        <v>469.89052793162375</v>
      </c>
      <c r="AA8" s="22">
        <v>44871691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349508527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127859841</v>
      </c>
      <c r="X12" s="31">
        <f t="shared" si="0"/>
        <v>22435860</v>
      </c>
      <c r="Y12" s="31">
        <f t="shared" si="0"/>
        <v>105423981</v>
      </c>
      <c r="Z12" s="32">
        <f>+IF(X12&lt;&gt;0,+(Y12/X12)*100,0)</f>
        <v>469.89052793162375</v>
      </c>
      <c r="AA12" s="33">
        <f>SUM(AA6:AA11)</f>
        <v>44871691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-41497013</v>
      </c>
      <c r="D19" s="18"/>
      <c r="E19" s="19">
        <v>607630669</v>
      </c>
      <c r="F19" s="20">
        <v>607630669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/>
      <c r="P19" s="20"/>
      <c r="Q19" s="20"/>
      <c r="R19" s="20"/>
      <c r="S19" s="20"/>
      <c r="T19" s="20"/>
      <c r="U19" s="20"/>
      <c r="V19" s="20"/>
      <c r="W19" s="20">
        <v>-13075193</v>
      </c>
      <c r="X19" s="20">
        <v>303815346</v>
      </c>
      <c r="Y19" s="20">
        <v>-316890539</v>
      </c>
      <c r="Z19" s="21">
        <v>-104.30366443701628</v>
      </c>
      <c r="AA19" s="22">
        <v>607630669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-41497013</v>
      </c>
      <c r="D24" s="29">
        <f>SUM(D15:D23)</f>
        <v>0</v>
      </c>
      <c r="E24" s="36">
        <f t="shared" si="1"/>
        <v>607630669</v>
      </c>
      <c r="F24" s="37">
        <f t="shared" si="1"/>
        <v>607630669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-13075193</v>
      </c>
      <c r="X24" s="37">
        <f t="shared" si="1"/>
        <v>303815346</v>
      </c>
      <c r="Y24" s="37">
        <f t="shared" si="1"/>
        <v>-316890539</v>
      </c>
      <c r="Z24" s="38">
        <f>+IF(X24&lt;&gt;0,+(Y24/X24)*100,0)</f>
        <v>-104.30366443701628</v>
      </c>
      <c r="AA24" s="39">
        <f>SUM(AA15:AA23)</f>
        <v>607630669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308011514</v>
      </c>
      <c r="D25" s="29">
        <f>+D12+D24</f>
        <v>0</v>
      </c>
      <c r="E25" s="30">
        <f t="shared" si="2"/>
        <v>652502360</v>
      </c>
      <c r="F25" s="31">
        <f t="shared" si="2"/>
        <v>652502360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114784648</v>
      </c>
      <c r="X25" s="31">
        <f t="shared" si="2"/>
        <v>326251206</v>
      </c>
      <c r="Y25" s="31">
        <f t="shared" si="2"/>
        <v>-211466558</v>
      </c>
      <c r="Z25" s="32">
        <f>+IF(X25&lt;&gt;0,+(Y25/X25)*100,0)</f>
        <v>-64.817096185691952</v>
      </c>
      <c r="AA25" s="33">
        <f>+AA12+AA24</f>
        <v>652502360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144040282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/>
      <c r="P32" s="20"/>
      <c r="Q32" s="20"/>
      <c r="R32" s="20"/>
      <c r="S32" s="20"/>
      <c r="T32" s="20"/>
      <c r="U32" s="20"/>
      <c r="V32" s="20"/>
      <c r="W32" s="20">
        <v>150464184</v>
      </c>
      <c r="X32" s="20">
        <v>1831788</v>
      </c>
      <c r="Y32" s="20">
        <v>148632396</v>
      </c>
      <c r="Z32" s="21">
        <v>8114.0610157944038</v>
      </c>
      <c r="AA32" s="22">
        <v>3663586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144040282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150464184</v>
      </c>
      <c r="X34" s="31">
        <f t="shared" si="3"/>
        <v>1831788</v>
      </c>
      <c r="Y34" s="31">
        <f t="shared" si="3"/>
        <v>148632396</v>
      </c>
      <c r="Z34" s="32">
        <f>+IF(X34&lt;&gt;0,+(Y34/X34)*100,0)</f>
        <v>8114.0610157944038</v>
      </c>
      <c r="AA34" s="33">
        <f>SUM(AA29:AA33)</f>
        <v>3663586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144040282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150464184</v>
      </c>
      <c r="X40" s="31">
        <f t="shared" si="5"/>
        <v>1831788</v>
      </c>
      <c r="Y40" s="31">
        <f t="shared" si="5"/>
        <v>148632396</v>
      </c>
      <c r="Z40" s="32">
        <f>+IF(X40&lt;&gt;0,+(Y40/X40)*100,0)</f>
        <v>8114.0610157944038</v>
      </c>
      <c r="AA40" s="33">
        <f>+AA34+AA39</f>
        <v>3663586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163971232</v>
      </c>
      <c r="D42" s="43">
        <f>+D25-D40</f>
        <v>0</v>
      </c>
      <c r="E42" s="44">
        <f t="shared" si="6"/>
        <v>648838774</v>
      </c>
      <c r="F42" s="45">
        <f t="shared" si="6"/>
        <v>648838774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-35679536</v>
      </c>
      <c r="X42" s="45">
        <f t="shared" si="6"/>
        <v>324419418</v>
      </c>
      <c r="Y42" s="45">
        <f t="shared" si="6"/>
        <v>-360098954</v>
      </c>
      <c r="Z42" s="46">
        <f>+IF(X42&lt;&gt;0,+(Y42/X42)*100,0)</f>
        <v>-110.99796560266316</v>
      </c>
      <c r="AA42" s="47">
        <f>+AA25-AA40</f>
        <v>648838774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/>
      <c r="P45" s="20"/>
      <c r="Q45" s="20"/>
      <c r="R45" s="20"/>
      <c r="S45" s="20"/>
      <c r="T45" s="20"/>
      <c r="U45" s="20"/>
      <c r="V45" s="20"/>
      <c r="W45" s="20">
        <v>-114220443</v>
      </c>
      <c r="X45" s="20"/>
      <c r="Y45" s="20">
        <v>-114220443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-114220443</v>
      </c>
      <c r="X48" s="53">
        <f t="shared" si="7"/>
        <v>0</v>
      </c>
      <c r="Y48" s="53">
        <f t="shared" si="7"/>
        <v>-114220443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192917660</v>
      </c>
      <c r="D6" s="18"/>
      <c r="E6" s="19">
        <v>-90976591</v>
      </c>
      <c r="F6" s="20">
        <v>-90976591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-55275953</v>
      </c>
      <c r="Y6" s="20">
        <v>55275953</v>
      </c>
      <c r="Z6" s="21">
        <v>-100</v>
      </c>
      <c r="AA6" s="22">
        <v>-90976591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-143605605</v>
      </c>
      <c r="D8" s="18"/>
      <c r="E8" s="19">
        <v>-99441358</v>
      </c>
      <c r="F8" s="20">
        <v>-99441358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/>
      <c r="P8" s="20"/>
      <c r="Q8" s="20"/>
      <c r="R8" s="20"/>
      <c r="S8" s="20"/>
      <c r="T8" s="20"/>
      <c r="U8" s="20"/>
      <c r="V8" s="20"/>
      <c r="W8" s="20">
        <v>-29186895</v>
      </c>
      <c r="X8" s="20">
        <v>-99441366</v>
      </c>
      <c r="Y8" s="20">
        <v>70254471</v>
      </c>
      <c r="Z8" s="21">
        <v>-70.649141123021181</v>
      </c>
      <c r="AA8" s="22">
        <v>-99441358</v>
      </c>
    </row>
    <row r="9" spans="1:27" ht="13.5" x14ac:dyDescent="0.25">
      <c r="A9" s="23" t="s">
        <v>37</v>
      </c>
      <c r="B9" s="17" t="s">
        <v>32</v>
      </c>
      <c r="C9" s="18">
        <v>54533912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-33027</v>
      </c>
      <c r="D11" s="18"/>
      <c r="E11" s="19">
        <v>60000</v>
      </c>
      <c r="F11" s="20">
        <v>60000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30000</v>
      </c>
      <c r="Y11" s="20">
        <v>-30000</v>
      </c>
      <c r="Z11" s="21">
        <v>-100</v>
      </c>
      <c r="AA11" s="22">
        <v>60000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103812940</v>
      </c>
      <c r="D12" s="29">
        <f>SUM(D6:D11)</f>
        <v>0</v>
      </c>
      <c r="E12" s="30">
        <f t="shared" si="0"/>
        <v>-190357949</v>
      </c>
      <c r="F12" s="31">
        <f t="shared" si="0"/>
        <v>-190357949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-29186895</v>
      </c>
      <c r="X12" s="31">
        <f t="shared" si="0"/>
        <v>-154687319</v>
      </c>
      <c r="Y12" s="31">
        <f t="shared" si="0"/>
        <v>125500424</v>
      </c>
      <c r="Z12" s="32">
        <f>+IF(X12&lt;&gt;0,+(Y12/X12)*100,0)</f>
        <v>-81.131682164586479</v>
      </c>
      <c r="AA12" s="33">
        <f>SUM(AA6:AA11)</f>
        <v>-190357949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431570749</v>
      </c>
      <c r="D19" s="18"/>
      <c r="E19" s="19">
        <v>490746669</v>
      </c>
      <c r="F19" s="20">
        <v>490746669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/>
      <c r="U19" s="20"/>
      <c r="V19" s="20"/>
      <c r="W19" s="20">
        <v>3763412</v>
      </c>
      <c r="X19" s="20">
        <v>498924311</v>
      </c>
      <c r="Y19" s="20">
        <v>-495160899</v>
      </c>
      <c r="Z19" s="21">
        <v>-99.245694804396891</v>
      </c>
      <c r="AA19" s="22">
        <v>490746669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-13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431570736</v>
      </c>
      <c r="D24" s="29">
        <f>SUM(D15:D23)</f>
        <v>0</v>
      </c>
      <c r="E24" s="36">
        <f t="shared" si="1"/>
        <v>490746669</v>
      </c>
      <c r="F24" s="37">
        <f t="shared" si="1"/>
        <v>490746669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3763412</v>
      </c>
      <c r="X24" s="37">
        <f t="shared" si="1"/>
        <v>498924311</v>
      </c>
      <c r="Y24" s="37">
        <f t="shared" si="1"/>
        <v>-495160899</v>
      </c>
      <c r="Z24" s="38">
        <f>+IF(X24&lt;&gt;0,+(Y24/X24)*100,0)</f>
        <v>-99.245694804396891</v>
      </c>
      <c r="AA24" s="39">
        <f>SUM(AA15:AA23)</f>
        <v>490746669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535383676</v>
      </c>
      <c r="D25" s="29">
        <f>+D12+D24</f>
        <v>0</v>
      </c>
      <c r="E25" s="30">
        <f t="shared" si="2"/>
        <v>300388720</v>
      </c>
      <c r="F25" s="31">
        <f t="shared" si="2"/>
        <v>300388720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-25423483</v>
      </c>
      <c r="X25" s="31">
        <f t="shared" si="2"/>
        <v>344236992</v>
      </c>
      <c r="Y25" s="31">
        <f t="shared" si="2"/>
        <v>-369660475</v>
      </c>
      <c r="Z25" s="32">
        <f>+IF(X25&lt;&gt;0,+(Y25/X25)*100,0)</f>
        <v>-107.38545931751577</v>
      </c>
      <c r="AA25" s="33">
        <f>+AA12+AA24</f>
        <v>300388720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150898188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150898188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150898188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384485488</v>
      </c>
      <c r="D42" s="43">
        <f>+D25-D40</f>
        <v>0</v>
      </c>
      <c r="E42" s="44">
        <f t="shared" si="6"/>
        <v>300388720</v>
      </c>
      <c r="F42" s="45">
        <f t="shared" si="6"/>
        <v>300388720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-25423483</v>
      </c>
      <c r="X42" s="45">
        <f t="shared" si="6"/>
        <v>344236992</v>
      </c>
      <c r="Y42" s="45">
        <f t="shared" si="6"/>
        <v>-369660475</v>
      </c>
      <c r="Z42" s="46">
        <f>+IF(X42&lt;&gt;0,+(Y42/X42)*100,0)</f>
        <v>-107.38545931751577</v>
      </c>
      <c r="AA42" s="47">
        <f>+AA25-AA40</f>
        <v>300388720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-5876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-5876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9816474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/>
      <c r="P19" s="20"/>
      <c r="Q19" s="20"/>
      <c r="R19" s="20"/>
      <c r="S19" s="20"/>
      <c r="T19" s="20"/>
      <c r="U19" s="20"/>
      <c r="V19" s="20"/>
      <c r="W19" s="20">
        <v>1091191836</v>
      </c>
      <c r="X19" s="20">
        <v>556474</v>
      </c>
      <c r="Y19" s="20">
        <v>1090635362</v>
      </c>
      <c r="Z19" s="21">
        <v>195990.35390692108</v>
      </c>
      <c r="AA19" s="22">
        <v>9816474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9816474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1091191836</v>
      </c>
      <c r="X24" s="37">
        <f t="shared" si="1"/>
        <v>556474</v>
      </c>
      <c r="Y24" s="37">
        <f t="shared" si="1"/>
        <v>1090635362</v>
      </c>
      <c r="Z24" s="38">
        <f>+IF(X24&lt;&gt;0,+(Y24/X24)*100,0)</f>
        <v>195990.35390692108</v>
      </c>
      <c r="AA24" s="39">
        <f>SUM(AA15:AA23)</f>
        <v>9816474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9816474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1091191836</v>
      </c>
      <c r="X25" s="31">
        <f t="shared" si="2"/>
        <v>556474</v>
      </c>
      <c r="Y25" s="31">
        <f t="shared" si="2"/>
        <v>1090635362</v>
      </c>
      <c r="Z25" s="32">
        <f>+IF(X25&lt;&gt;0,+(Y25/X25)*100,0)</f>
        <v>195990.35390692108</v>
      </c>
      <c r="AA25" s="33">
        <f>+AA12+AA24</f>
        <v>9816474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/>
      <c r="P32" s="20"/>
      <c r="Q32" s="20"/>
      <c r="R32" s="20"/>
      <c r="S32" s="20"/>
      <c r="T32" s="20"/>
      <c r="U32" s="20"/>
      <c r="V32" s="20"/>
      <c r="W32" s="20">
        <v>31440889</v>
      </c>
      <c r="X32" s="20"/>
      <c r="Y32" s="20">
        <v>31440889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31901175</v>
      </c>
      <c r="X34" s="31">
        <f t="shared" si="3"/>
        <v>0</v>
      </c>
      <c r="Y34" s="31">
        <f t="shared" si="3"/>
        <v>31901175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31901175</v>
      </c>
      <c r="X40" s="31">
        <f t="shared" si="5"/>
        <v>0</v>
      </c>
      <c r="Y40" s="31">
        <f t="shared" si="5"/>
        <v>31901175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9816474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1059290661</v>
      </c>
      <c r="X42" s="45">
        <f t="shared" si="6"/>
        <v>556474</v>
      </c>
      <c r="Y42" s="45">
        <f t="shared" si="6"/>
        <v>1058734187</v>
      </c>
      <c r="Z42" s="46">
        <f>+IF(X42&lt;&gt;0,+(Y42/X42)*100,0)</f>
        <v>190257.61976300779</v>
      </c>
      <c r="AA42" s="47">
        <f>+AA25-AA40</f>
        <v>9816474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8258213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/>
      <c r="P45" s="20"/>
      <c r="Q45" s="20"/>
      <c r="R45" s="20"/>
      <c r="S45" s="20"/>
      <c r="T45" s="20"/>
      <c r="U45" s="20"/>
      <c r="V45" s="20"/>
      <c r="W45" s="20">
        <v>69264528</v>
      </c>
      <c r="X45" s="20">
        <v>4225140</v>
      </c>
      <c r="Y45" s="20">
        <v>65039388</v>
      </c>
      <c r="Z45" s="48">
        <v>1539.3427910081086</v>
      </c>
      <c r="AA45" s="22">
        <v>8258213</v>
      </c>
    </row>
    <row r="46" spans="1:27" ht="13.5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8258213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86529095</v>
      </c>
      <c r="X48" s="53">
        <f t="shared" si="7"/>
        <v>4225140</v>
      </c>
      <c r="Y48" s="53">
        <f t="shared" si="7"/>
        <v>82303955</v>
      </c>
      <c r="Z48" s="54">
        <f>+IF(X48&lt;&gt;0,+(Y48/X48)*100,0)</f>
        <v>1947.958055827736</v>
      </c>
      <c r="AA48" s="55">
        <f>SUM(AA45:AA47)</f>
        <v>8258213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-61821975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/>
      <c r="P6" s="20"/>
      <c r="Q6" s="20"/>
      <c r="R6" s="20"/>
      <c r="S6" s="20"/>
      <c r="T6" s="20"/>
      <c r="U6" s="20"/>
      <c r="V6" s="20"/>
      <c r="W6" s="20">
        <v>3761710</v>
      </c>
      <c r="X6" s="20">
        <v>-19308385</v>
      </c>
      <c r="Y6" s="20">
        <v>23070095</v>
      </c>
      <c r="Z6" s="21">
        <v>-119.4822612041349</v>
      </c>
      <c r="AA6" s="22">
        <v>-61821975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-11508317</v>
      </c>
      <c r="D8" s="18"/>
      <c r="E8" s="19">
        <v>102526770</v>
      </c>
      <c r="F8" s="20">
        <v>102526770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/>
      <c r="P8" s="20"/>
      <c r="Q8" s="20"/>
      <c r="R8" s="20"/>
      <c r="S8" s="20"/>
      <c r="T8" s="20"/>
      <c r="U8" s="20"/>
      <c r="V8" s="20"/>
      <c r="W8" s="20">
        <v>17669948</v>
      </c>
      <c r="X8" s="20">
        <v>29326791</v>
      </c>
      <c r="Y8" s="20">
        <v>-11656843</v>
      </c>
      <c r="Z8" s="21">
        <v>-39.748102681947032</v>
      </c>
      <c r="AA8" s="22">
        <v>102526770</v>
      </c>
    </row>
    <row r="9" spans="1:27" ht="13.5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/>
      <c r="P9" s="20"/>
      <c r="Q9" s="20"/>
      <c r="R9" s="20"/>
      <c r="S9" s="20"/>
      <c r="T9" s="20"/>
      <c r="U9" s="20"/>
      <c r="V9" s="20"/>
      <c r="W9" s="20">
        <v>6496939</v>
      </c>
      <c r="X9" s="20"/>
      <c r="Y9" s="20">
        <v>6496939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-7183127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/>
      <c r="P11" s="20"/>
      <c r="Q11" s="20"/>
      <c r="R11" s="20"/>
      <c r="S11" s="20"/>
      <c r="T11" s="20"/>
      <c r="U11" s="20"/>
      <c r="V11" s="20"/>
      <c r="W11" s="20">
        <v>-1243044</v>
      </c>
      <c r="X11" s="20">
        <v>-2041404</v>
      </c>
      <c r="Y11" s="20">
        <v>798360</v>
      </c>
      <c r="Z11" s="21">
        <v>-39.108378351369936</v>
      </c>
      <c r="AA11" s="22">
        <v>-7183127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70699332</v>
      </c>
      <c r="D12" s="29">
        <f>SUM(D6:D11)</f>
        <v>0</v>
      </c>
      <c r="E12" s="30">
        <f t="shared" si="0"/>
        <v>44877930</v>
      </c>
      <c r="F12" s="31">
        <f t="shared" si="0"/>
        <v>33521668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26685553</v>
      </c>
      <c r="X12" s="31">
        <f t="shared" si="0"/>
        <v>7977002</v>
      </c>
      <c r="Y12" s="31">
        <f t="shared" si="0"/>
        <v>18708551</v>
      </c>
      <c r="Z12" s="32">
        <f>+IF(X12&lt;&gt;0,+(Y12/X12)*100,0)</f>
        <v>234.53110579638818</v>
      </c>
      <c r="AA12" s="33">
        <f>SUM(AA6:AA11)</f>
        <v>33521668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175999252</v>
      </c>
      <c r="D19" s="18"/>
      <c r="E19" s="19">
        <v>135079535</v>
      </c>
      <c r="F19" s="20">
        <v>146435797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/>
      <c r="P19" s="20"/>
      <c r="Q19" s="20"/>
      <c r="R19" s="20"/>
      <c r="S19" s="20"/>
      <c r="T19" s="20"/>
      <c r="U19" s="20"/>
      <c r="V19" s="20"/>
      <c r="W19" s="20">
        <v>156935273</v>
      </c>
      <c r="X19" s="20">
        <v>133371245</v>
      </c>
      <c r="Y19" s="20">
        <v>23564028</v>
      </c>
      <c r="Z19" s="21">
        <v>17.667997325810372</v>
      </c>
      <c r="AA19" s="22">
        <v>146435797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>
        <v>9066659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9066659</v>
      </c>
      <c r="Y22" s="20">
        <v>-9066659</v>
      </c>
      <c r="Z22" s="21">
        <v>-100</v>
      </c>
      <c r="AA22" s="22">
        <v>9066659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184751334</v>
      </c>
      <c r="D24" s="29">
        <f>SUM(D15:D23)</f>
        <v>0</v>
      </c>
      <c r="E24" s="36">
        <f t="shared" si="1"/>
        <v>143831617</v>
      </c>
      <c r="F24" s="37">
        <f t="shared" si="1"/>
        <v>155187879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157739011</v>
      </c>
      <c r="X24" s="37">
        <f t="shared" si="1"/>
        <v>142123327</v>
      </c>
      <c r="Y24" s="37">
        <f t="shared" si="1"/>
        <v>15615684</v>
      </c>
      <c r="Z24" s="38">
        <f>+IF(X24&lt;&gt;0,+(Y24/X24)*100,0)</f>
        <v>10.987417990855224</v>
      </c>
      <c r="AA24" s="39">
        <f>SUM(AA15:AA23)</f>
        <v>155187879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255450666</v>
      </c>
      <c r="D25" s="29">
        <f>+D12+D24</f>
        <v>0</v>
      </c>
      <c r="E25" s="30">
        <f t="shared" si="2"/>
        <v>188709547</v>
      </c>
      <c r="F25" s="31">
        <f t="shared" si="2"/>
        <v>188709547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184424564</v>
      </c>
      <c r="X25" s="31">
        <f t="shared" si="2"/>
        <v>150100329</v>
      </c>
      <c r="Y25" s="31">
        <f t="shared" si="2"/>
        <v>34324235</v>
      </c>
      <c r="Z25" s="32">
        <f>+IF(X25&lt;&gt;0,+(Y25/X25)*100,0)</f>
        <v>22.867528158449275</v>
      </c>
      <c r="AA25" s="33">
        <f>+AA12+AA24</f>
        <v>188709547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>
        <v>1846984</v>
      </c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/>
      <c r="V30" s="20"/>
      <c r="W30" s="20">
        <v>8002310</v>
      </c>
      <c r="X30" s="20">
        <v>1846984</v>
      </c>
      <c r="Y30" s="20">
        <v>6155326</v>
      </c>
      <c r="Z30" s="21">
        <v>333.26363411919107</v>
      </c>
      <c r="AA30" s="22">
        <v>1846984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174561452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/>
      <c r="U32" s="20"/>
      <c r="V32" s="20"/>
      <c r="W32" s="20">
        <v>28795395</v>
      </c>
      <c r="X32" s="20">
        <v>107315266</v>
      </c>
      <c r="Y32" s="20">
        <v>-78519871</v>
      </c>
      <c r="Z32" s="21">
        <v>-73.167475538848308</v>
      </c>
      <c r="AA32" s="22">
        <v>174561452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176408436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36797705</v>
      </c>
      <c r="X34" s="31">
        <f t="shared" si="3"/>
        <v>109162250</v>
      </c>
      <c r="Y34" s="31">
        <f t="shared" si="3"/>
        <v>-72364545</v>
      </c>
      <c r="Z34" s="32">
        <f>+IF(X34&lt;&gt;0,+(Y34/X34)*100,0)</f>
        <v>-66.290814819225503</v>
      </c>
      <c r="AA34" s="33">
        <f>SUM(AA29:AA33)</f>
        <v>176408436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>
        <v>73446496</v>
      </c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174150970</v>
      </c>
      <c r="X37" s="20">
        <v>73446496</v>
      </c>
      <c r="Y37" s="20">
        <v>100704474</v>
      </c>
      <c r="Z37" s="21">
        <v>137.11270037987927</v>
      </c>
      <c r="AA37" s="22">
        <v>73446496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73446496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174150970</v>
      </c>
      <c r="X39" s="37">
        <f t="shared" si="4"/>
        <v>73446496</v>
      </c>
      <c r="Y39" s="37">
        <f t="shared" si="4"/>
        <v>100704474</v>
      </c>
      <c r="Z39" s="38">
        <f>+IF(X39&lt;&gt;0,+(Y39/X39)*100,0)</f>
        <v>137.11270037987927</v>
      </c>
      <c r="AA39" s="39">
        <f>SUM(AA37:AA38)</f>
        <v>73446496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249854932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210948675</v>
      </c>
      <c r="X40" s="31">
        <f t="shared" si="5"/>
        <v>182608746</v>
      </c>
      <c r="Y40" s="31">
        <f t="shared" si="5"/>
        <v>28339929</v>
      </c>
      <c r="Z40" s="32">
        <f>+IF(X40&lt;&gt;0,+(Y40/X40)*100,0)</f>
        <v>15.519480649628905</v>
      </c>
      <c r="AA40" s="33">
        <f>+AA34+AA39</f>
        <v>249854932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-7390220</v>
      </c>
      <c r="D42" s="43">
        <f>+D25-D40</f>
        <v>0</v>
      </c>
      <c r="E42" s="44">
        <f t="shared" si="6"/>
        <v>-61745385</v>
      </c>
      <c r="F42" s="45">
        <f t="shared" si="6"/>
        <v>-61145385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-26524111</v>
      </c>
      <c r="X42" s="45">
        <f t="shared" si="6"/>
        <v>-32508417</v>
      </c>
      <c r="Y42" s="45">
        <f t="shared" si="6"/>
        <v>5984306</v>
      </c>
      <c r="Z42" s="46">
        <f>+IF(X42&lt;&gt;0,+(Y42/X42)*100,0)</f>
        <v>-18.408481717211885</v>
      </c>
      <c r="AA42" s="47">
        <f>+AA25-AA40</f>
        <v>-61145385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74720075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/>
      <c r="P6" s="20"/>
      <c r="Q6" s="20"/>
      <c r="R6" s="20"/>
      <c r="S6" s="20"/>
      <c r="T6" s="20"/>
      <c r="U6" s="20"/>
      <c r="V6" s="20"/>
      <c r="W6" s="20">
        <v>62367</v>
      </c>
      <c r="X6" s="20">
        <v>50244579</v>
      </c>
      <c r="Y6" s="20">
        <v>-50182212</v>
      </c>
      <c r="Z6" s="21">
        <v>-99.875873176288337</v>
      </c>
      <c r="AA6" s="22">
        <v>74720075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1418466</v>
      </c>
      <c r="Y8" s="20">
        <v>-1418466</v>
      </c>
      <c r="Z8" s="21">
        <v>-100</v>
      </c>
      <c r="AA8" s="22">
        <v>2836935</v>
      </c>
    </row>
    <row r="9" spans="1:27" ht="13.5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/>
      <c r="P9" s="20"/>
      <c r="Q9" s="20"/>
      <c r="R9" s="20"/>
      <c r="S9" s="20"/>
      <c r="T9" s="20"/>
      <c r="U9" s="20"/>
      <c r="V9" s="20"/>
      <c r="W9" s="20">
        <v>-21510797</v>
      </c>
      <c r="X9" s="20"/>
      <c r="Y9" s="20">
        <v>-21510797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-20034812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/>
      <c r="P11" s="20"/>
      <c r="Q11" s="20"/>
      <c r="R11" s="20"/>
      <c r="S11" s="20"/>
      <c r="T11" s="20"/>
      <c r="U11" s="20"/>
      <c r="V11" s="20"/>
      <c r="W11" s="20">
        <v>-2196377</v>
      </c>
      <c r="X11" s="20">
        <v>-10017378</v>
      </c>
      <c r="Y11" s="20">
        <v>7821001</v>
      </c>
      <c r="Z11" s="21">
        <v>-78.074332425111635</v>
      </c>
      <c r="AA11" s="22">
        <v>-20034812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57522198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-23644807</v>
      </c>
      <c r="X12" s="31">
        <f t="shared" si="0"/>
        <v>41645667</v>
      </c>
      <c r="Y12" s="31">
        <f t="shared" si="0"/>
        <v>-65290474</v>
      </c>
      <c r="Z12" s="32">
        <f>+IF(X12&lt;&gt;0,+(Y12/X12)*100,0)</f>
        <v>-156.77615152615999</v>
      </c>
      <c r="AA12" s="33">
        <f>SUM(AA6:AA11)</f>
        <v>57522198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136970436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/>
      <c r="P19" s="20"/>
      <c r="Q19" s="20"/>
      <c r="R19" s="20"/>
      <c r="S19" s="20"/>
      <c r="T19" s="20"/>
      <c r="U19" s="20"/>
      <c r="V19" s="20"/>
      <c r="W19" s="20">
        <v>62854770</v>
      </c>
      <c r="X19" s="20">
        <v>39105048</v>
      </c>
      <c r="Y19" s="20">
        <v>23749722</v>
      </c>
      <c r="Z19" s="21">
        <v>60.733136039111876</v>
      </c>
      <c r="AA19" s="22">
        <v>136970436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136970436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62854770</v>
      </c>
      <c r="X24" s="37">
        <f t="shared" si="1"/>
        <v>39105048</v>
      </c>
      <c r="Y24" s="37">
        <f t="shared" si="1"/>
        <v>23749722</v>
      </c>
      <c r="Z24" s="38">
        <f>+IF(X24&lt;&gt;0,+(Y24/X24)*100,0)</f>
        <v>60.733136039111876</v>
      </c>
      <c r="AA24" s="39">
        <f>SUM(AA15:AA23)</f>
        <v>136970436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194492634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39209963</v>
      </c>
      <c r="X25" s="31">
        <f t="shared" si="2"/>
        <v>80750715</v>
      </c>
      <c r="Y25" s="31">
        <f t="shared" si="2"/>
        <v>-41540752</v>
      </c>
      <c r="Z25" s="32">
        <f>+IF(X25&lt;&gt;0,+(Y25/X25)*100,0)</f>
        <v>-51.443200224295225</v>
      </c>
      <c r="AA25" s="33">
        <f>+AA12+AA24</f>
        <v>194492634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116584508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/>
      <c r="P32" s="20"/>
      <c r="Q32" s="20"/>
      <c r="R32" s="20"/>
      <c r="S32" s="20"/>
      <c r="T32" s="20"/>
      <c r="U32" s="20"/>
      <c r="V32" s="20"/>
      <c r="W32" s="20">
        <v>113119787</v>
      </c>
      <c r="X32" s="20">
        <v>57535074</v>
      </c>
      <c r="Y32" s="20">
        <v>55584713</v>
      </c>
      <c r="Z32" s="21">
        <v>96.610135584426288</v>
      </c>
      <c r="AA32" s="22">
        <v>116584508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3114700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1557300</v>
      </c>
      <c r="Y33" s="20">
        <v>-1557300</v>
      </c>
      <c r="Z33" s="21">
        <v>-100</v>
      </c>
      <c r="AA33" s="22">
        <v>3114700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119699208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113119787</v>
      </c>
      <c r="X34" s="31">
        <f t="shared" si="3"/>
        <v>59092374</v>
      </c>
      <c r="Y34" s="31">
        <f t="shared" si="3"/>
        <v>54027413</v>
      </c>
      <c r="Z34" s="32">
        <f>+IF(X34&lt;&gt;0,+(Y34/X34)*100,0)</f>
        <v>91.428740026589566</v>
      </c>
      <c r="AA34" s="33">
        <f>SUM(AA29:AA33)</f>
        <v>119699208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119699208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113119787</v>
      </c>
      <c r="X40" s="31">
        <f t="shared" si="5"/>
        <v>59092374</v>
      </c>
      <c r="Y40" s="31">
        <f t="shared" si="5"/>
        <v>54027413</v>
      </c>
      <c r="Z40" s="32">
        <f>+IF(X40&lt;&gt;0,+(Y40/X40)*100,0)</f>
        <v>91.428740026589566</v>
      </c>
      <c r="AA40" s="33">
        <f>+AA34+AA39</f>
        <v>119699208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74793426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-73909824</v>
      </c>
      <c r="X42" s="45">
        <f t="shared" si="6"/>
        <v>21658341</v>
      </c>
      <c r="Y42" s="45">
        <f t="shared" si="6"/>
        <v>-95568165</v>
      </c>
      <c r="Z42" s="46">
        <f>+IF(X42&lt;&gt;0,+(Y42/X42)*100,0)</f>
        <v>-441.25339517001788</v>
      </c>
      <c r="AA42" s="47">
        <f>+AA25-AA40</f>
        <v>74793426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97263359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97263359</v>
      </c>
    </row>
    <row r="46" spans="1:27" ht="13.5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104209330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104209330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29B3FC-E325-4719-B5F0-1D8B661AB51C}"/>
</file>

<file path=customXml/itemProps2.xml><?xml version="1.0" encoding="utf-8"?>
<ds:datastoreItem xmlns:ds="http://schemas.openxmlformats.org/officeDocument/2006/customXml" ds:itemID="{3A24E6C3-1F90-4C24-BAB9-CBEFB20EAFC4}"/>
</file>

<file path=customXml/itemProps3.xml><?xml version="1.0" encoding="utf-8"?>
<ds:datastoreItem xmlns:ds="http://schemas.openxmlformats.org/officeDocument/2006/customXml" ds:itemID="{C6A8FB2F-7FE4-468F-A4AA-751861117A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2022-03-10T11:39:52Z</dcterms:created>
  <dcterms:modified xsi:type="dcterms:W3CDTF">2022-03-10T11:42:05Z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